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19"/>
  <workbookPr hidePivotFieldList="1"/>
  <mc:AlternateContent xmlns:mc="http://schemas.openxmlformats.org/markup-compatibility/2006">
    <mc:Choice Requires="x15">
      <x15ac:absPath xmlns:x15ac="http://schemas.microsoft.com/office/spreadsheetml/2010/11/ac" url="D:\MIS DOCUMENTOS\ARCHIVOS DISCO EXTERNO\CALIDAD 2022\Calidad 2020\riesgos\"/>
    </mc:Choice>
  </mc:AlternateContent>
  <xr:revisionPtr revIDLastSave="0" documentId="11_490D9F09CB89DE27095F8B7848F8BB0793269D7F" xr6:coauthVersionLast="47" xr6:coauthVersionMax="47" xr10:uidLastSave="{00000000-0000-0000-0000-000000000000}"/>
  <bookViews>
    <workbookView xWindow="-120" yWindow="-120" windowWidth="20730" windowHeight="11160" firstSheet="13" activeTab="13"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OLE_LINK1" localSheetId="1">'Análisis de Contexto '!$B$10</definedName>
    <definedName name="Posibilidad" localSheetId="1">[2]Hoja2!$H$3:$H$7</definedName>
    <definedName name="Posibilidad" localSheetId="2">[2]Hoja2!$H$3:$H$7</definedName>
    <definedName name="Posibilidad">[3]Hoja2!$H$3:$H$7</definedName>
  </definedNames>
  <calcPr calcId="162913"/>
  <pivotCaches>
    <pivotCache cacheId="804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3" i="1" l="1"/>
  <c r="T13" i="1"/>
  <c r="Q14" i="1"/>
  <c r="T14" i="1"/>
  <c r="N55" i="20" l="1"/>
  <c r="G55" i="20"/>
  <c r="F55" i="20"/>
  <c r="E55" i="20"/>
  <c r="D55" i="20"/>
  <c r="C55" i="20"/>
  <c r="B55" i="20"/>
  <c r="A55" i="20"/>
  <c r="N50" i="20"/>
  <c r="G50" i="20"/>
  <c r="F50" i="20"/>
  <c r="E50" i="20"/>
  <c r="D50" i="20"/>
  <c r="C50" i="20"/>
  <c r="B50" i="20"/>
  <c r="A50" i="20"/>
  <c r="N45" i="20"/>
  <c r="G45" i="20"/>
  <c r="F45" i="20"/>
  <c r="E45" i="20"/>
  <c r="D45" i="20"/>
  <c r="C45" i="20"/>
  <c r="B45" i="20"/>
  <c r="A45" i="20"/>
  <c r="N40" i="20"/>
  <c r="G40" i="20"/>
  <c r="F40" i="20"/>
  <c r="E40" i="20"/>
  <c r="D40" i="20"/>
  <c r="C40" i="20"/>
  <c r="B40" i="20"/>
  <c r="A40" i="20"/>
  <c r="N35" i="20"/>
  <c r="G35" i="20"/>
  <c r="F35" i="20"/>
  <c r="E35" i="20"/>
  <c r="D35" i="20"/>
  <c r="C35" i="20"/>
  <c r="B35" i="20"/>
  <c r="A35" i="20"/>
  <c r="N30" i="20"/>
  <c r="G30" i="20"/>
  <c r="F30" i="20"/>
  <c r="E30" i="20"/>
  <c r="D30" i="20"/>
  <c r="C30" i="20"/>
  <c r="B30" i="20"/>
  <c r="A30" i="20"/>
  <c r="N25" i="20"/>
  <c r="G25" i="20"/>
  <c r="F25" i="20"/>
  <c r="E25" i="20"/>
  <c r="D25" i="20"/>
  <c r="C25" i="20"/>
  <c r="B25" i="20"/>
  <c r="A25" i="20"/>
  <c r="N20" i="20"/>
  <c r="M20" i="20"/>
  <c r="L20" i="20"/>
  <c r="K20" i="20"/>
  <c r="J20" i="20"/>
  <c r="I20" i="20"/>
  <c r="H20" i="20"/>
  <c r="G20" i="20"/>
  <c r="F20" i="20"/>
  <c r="E20" i="20"/>
  <c r="D20" i="20"/>
  <c r="C20" i="20"/>
  <c r="B20" i="20"/>
  <c r="A20" i="20"/>
  <c r="N15" i="20"/>
  <c r="G15" i="20"/>
  <c r="F15" i="20"/>
  <c r="E15" i="20"/>
  <c r="D15" i="20"/>
  <c r="C15" i="20"/>
  <c r="B15" i="20"/>
  <c r="A15" i="20"/>
  <c r="N10" i="20"/>
  <c r="G10" i="20"/>
  <c r="F10" i="20"/>
  <c r="E10" i="20"/>
  <c r="D10" i="20"/>
  <c r="C10" i="20"/>
  <c r="B10" i="20"/>
  <c r="A10" i="20"/>
  <c r="D6" i="20"/>
  <c r="D5" i="20"/>
  <c r="D4" i="20"/>
  <c r="N55" i="19"/>
  <c r="G55" i="19"/>
  <c r="F55" i="19"/>
  <c r="E55" i="19"/>
  <c r="D55" i="19"/>
  <c r="C55" i="19"/>
  <c r="B55" i="19"/>
  <c r="A55" i="19"/>
  <c r="N50" i="19"/>
  <c r="G50" i="19"/>
  <c r="F50" i="19"/>
  <c r="E50" i="19"/>
  <c r="D50" i="19"/>
  <c r="C50" i="19"/>
  <c r="B50" i="19"/>
  <c r="A50" i="19"/>
  <c r="N45" i="19"/>
  <c r="G45" i="19"/>
  <c r="F45" i="19"/>
  <c r="E45" i="19"/>
  <c r="D45" i="19"/>
  <c r="C45" i="19"/>
  <c r="B45" i="19"/>
  <c r="A45" i="19"/>
  <c r="N40" i="19"/>
  <c r="G40" i="19"/>
  <c r="F40" i="19"/>
  <c r="E40" i="19"/>
  <c r="D40" i="19"/>
  <c r="C40" i="19"/>
  <c r="B40" i="19"/>
  <c r="A40" i="19"/>
  <c r="N35" i="19"/>
  <c r="G35" i="19"/>
  <c r="F35" i="19"/>
  <c r="E35" i="19"/>
  <c r="D35" i="19"/>
  <c r="C35" i="19"/>
  <c r="B35" i="19"/>
  <c r="A35" i="19"/>
  <c r="N30" i="19"/>
  <c r="G30" i="19"/>
  <c r="F30" i="19"/>
  <c r="E30" i="19"/>
  <c r="D30" i="19"/>
  <c r="C30" i="19"/>
  <c r="B30" i="19"/>
  <c r="A30" i="19"/>
  <c r="N25" i="19"/>
  <c r="G25" i="19"/>
  <c r="F25" i="19"/>
  <c r="E25" i="19"/>
  <c r="D25" i="19"/>
  <c r="C25" i="19"/>
  <c r="B25" i="19"/>
  <c r="A25" i="19"/>
  <c r="N20" i="19"/>
  <c r="M20" i="19"/>
  <c r="L20" i="19"/>
  <c r="K20" i="19"/>
  <c r="J20" i="19"/>
  <c r="I20" i="19"/>
  <c r="H20" i="19"/>
  <c r="G20" i="19"/>
  <c r="F20" i="19"/>
  <c r="E20" i="19"/>
  <c r="D20" i="19"/>
  <c r="C20" i="19"/>
  <c r="B20" i="19"/>
  <c r="A20" i="19"/>
  <c r="N15" i="19"/>
  <c r="G15" i="19"/>
  <c r="F15" i="19"/>
  <c r="E15" i="19"/>
  <c r="D15" i="19"/>
  <c r="C15" i="19"/>
  <c r="B15" i="19"/>
  <c r="A15" i="19"/>
  <c r="N10" i="19"/>
  <c r="G10" i="19"/>
  <c r="F10" i="19"/>
  <c r="E10" i="19"/>
  <c r="D10" i="19"/>
  <c r="C10" i="19"/>
  <c r="B10" i="19"/>
  <c r="A10" i="19"/>
  <c r="D6" i="19"/>
  <c r="D5" i="19"/>
  <c r="D4" i="19"/>
  <c r="N55" i="17"/>
  <c r="G55" i="17"/>
  <c r="F55" i="17"/>
  <c r="E55" i="17"/>
  <c r="D55" i="17"/>
  <c r="C55" i="17"/>
  <c r="B55" i="17"/>
  <c r="A55" i="17"/>
  <c r="N50" i="17"/>
  <c r="G50" i="17"/>
  <c r="F50" i="17"/>
  <c r="E50" i="17"/>
  <c r="D50" i="17"/>
  <c r="C50" i="17"/>
  <c r="B50" i="17"/>
  <c r="A50" i="17"/>
  <c r="N45" i="17"/>
  <c r="G45" i="17"/>
  <c r="F45" i="17"/>
  <c r="E45" i="17"/>
  <c r="D45" i="17"/>
  <c r="C45" i="17"/>
  <c r="B45" i="17"/>
  <c r="A45" i="17"/>
  <c r="N40" i="17"/>
  <c r="G40" i="17"/>
  <c r="F40" i="17"/>
  <c r="E40" i="17"/>
  <c r="D40" i="17"/>
  <c r="C40" i="17"/>
  <c r="B40" i="17"/>
  <c r="A40" i="17"/>
  <c r="N35" i="17"/>
  <c r="G35" i="17"/>
  <c r="F35" i="17"/>
  <c r="E35" i="17"/>
  <c r="D35" i="17"/>
  <c r="C35" i="17"/>
  <c r="B35" i="17"/>
  <c r="A35" i="17"/>
  <c r="N30" i="17"/>
  <c r="G30" i="17"/>
  <c r="F30" i="17"/>
  <c r="E30" i="17"/>
  <c r="D30" i="17"/>
  <c r="C30" i="17"/>
  <c r="B30" i="17"/>
  <c r="A30" i="17"/>
  <c r="N25" i="17"/>
  <c r="G25" i="17"/>
  <c r="F25" i="17"/>
  <c r="E25" i="17"/>
  <c r="D25" i="17"/>
  <c r="C25" i="17"/>
  <c r="B25" i="17"/>
  <c r="A25" i="17"/>
  <c r="N20" i="17"/>
  <c r="M20" i="17"/>
  <c r="L20" i="17"/>
  <c r="K20" i="17"/>
  <c r="J20" i="17"/>
  <c r="I20" i="17"/>
  <c r="H20" i="17"/>
  <c r="G20" i="17"/>
  <c r="F20" i="17"/>
  <c r="E20" i="17"/>
  <c r="D20" i="17"/>
  <c r="C20" i="17"/>
  <c r="B20" i="17"/>
  <c r="A20" i="17"/>
  <c r="N15" i="17"/>
  <c r="G15" i="17"/>
  <c r="F15" i="17"/>
  <c r="E15" i="17"/>
  <c r="D15" i="17"/>
  <c r="C15" i="17"/>
  <c r="B15" i="17"/>
  <c r="A15" i="17"/>
  <c r="N10" i="17"/>
  <c r="G10" i="17"/>
  <c r="F10" i="17"/>
  <c r="E10" i="17"/>
  <c r="D10" i="17"/>
  <c r="C10" i="17"/>
  <c r="B10" i="17"/>
  <c r="A10" i="17"/>
  <c r="D6" i="17"/>
  <c r="D5" i="17"/>
  <c r="D4" i="17"/>
  <c r="N55" i="18"/>
  <c r="G55" i="18"/>
  <c r="F55" i="18"/>
  <c r="E55" i="18"/>
  <c r="D55" i="18"/>
  <c r="C55" i="18"/>
  <c r="B55" i="18"/>
  <c r="A55" i="18"/>
  <c r="N50" i="18"/>
  <c r="G50" i="18"/>
  <c r="F50" i="18"/>
  <c r="E50" i="18"/>
  <c r="D50" i="18"/>
  <c r="C50" i="18"/>
  <c r="B50" i="18"/>
  <c r="A50" i="18"/>
  <c r="N45" i="18"/>
  <c r="G45" i="18"/>
  <c r="F45" i="18"/>
  <c r="E45" i="18"/>
  <c r="D45" i="18"/>
  <c r="C45" i="18"/>
  <c r="B45" i="18"/>
  <c r="A45" i="18"/>
  <c r="N40" i="18"/>
  <c r="G40" i="18"/>
  <c r="F40" i="18"/>
  <c r="E40" i="18"/>
  <c r="D40" i="18"/>
  <c r="C40" i="18"/>
  <c r="B40" i="18"/>
  <c r="A40" i="18"/>
  <c r="N35" i="18"/>
  <c r="G35" i="18"/>
  <c r="F35" i="18"/>
  <c r="E35" i="18"/>
  <c r="D35" i="18"/>
  <c r="C35" i="18"/>
  <c r="B35" i="18"/>
  <c r="A35" i="18"/>
  <c r="N30" i="18"/>
  <c r="G30" i="18"/>
  <c r="F30" i="18"/>
  <c r="E30" i="18"/>
  <c r="D30" i="18"/>
  <c r="C30" i="18"/>
  <c r="B30" i="18"/>
  <c r="A30" i="18"/>
  <c r="N25" i="18"/>
  <c r="G25" i="18"/>
  <c r="F25" i="18"/>
  <c r="E25" i="18"/>
  <c r="D25" i="18"/>
  <c r="C25" i="18"/>
  <c r="B25" i="18"/>
  <c r="A25" i="18"/>
  <c r="N20" i="18"/>
  <c r="M20" i="18"/>
  <c r="L20" i="18"/>
  <c r="K20" i="18"/>
  <c r="J20" i="18"/>
  <c r="I20" i="18"/>
  <c r="H20" i="18"/>
  <c r="G20" i="18"/>
  <c r="F20" i="18"/>
  <c r="E20" i="18"/>
  <c r="D20" i="18"/>
  <c r="C20" i="18"/>
  <c r="B20" i="18"/>
  <c r="A20" i="18"/>
  <c r="N15" i="18"/>
  <c r="G15" i="18"/>
  <c r="F15" i="18"/>
  <c r="E15" i="18"/>
  <c r="D15" i="18"/>
  <c r="C15" i="18"/>
  <c r="B15" i="18"/>
  <c r="A15" i="18"/>
  <c r="N10" i="18"/>
  <c r="G10" i="18"/>
  <c r="F10" i="18"/>
  <c r="E10" i="18"/>
  <c r="D10" i="18"/>
  <c r="C10" i="18"/>
  <c r="B10" i="18"/>
  <c r="A10" i="18"/>
  <c r="D6" i="18"/>
  <c r="D5" i="18"/>
  <c r="D4" i="18"/>
  <c r="B249" i="6" a="1"/>
  <c r="B251" i="6" s="1"/>
  <c r="Z54" i="1"/>
  <c r="Y54" i="1" s="1"/>
  <c r="T54" i="1"/>
  <c r="Q54" i="1"/>
  <c r="Z53" i="1"/>
  <c r="Y53" i="1" s="1"/>
  <c r="T53" i="1"/>
  <c r="Q53" i="1"/>
  <c r="Z52" i="1"/>
  <c r="Y52" i="1" s="1"/>
  <c r="T52" i="1"/>
  <c r="Q52" i="1"/>
  <c r="X52" i="1" s="1"/>
  <c r="Z51" i="1"/>
  <c r="Y51" i="1" s="1"/>
  <c r="T51" i="1"/>
  <c r="Q51" i="1"/>
  <c r="AD51" i="1" s="1"/>
  <c r="AC51" i="1" s="1"/>
  <c r="Z50" i="1"/>
  <c r="Y50" i="1" s="1"/>
  <c r="T50" i="1"/>
  <c r="Q50" i="1"/>
  <c r="AD50" i="1" s="1"/>
  <c r="AC50" i="1" s="1"/>
  <c r="M50" i="1"/>
  <c r="L50" i="1"/>
  <c r="J50" i="1"/>
  <c r="I50" i="1"/>
  <c r="H55" i="17" s="1"/>
  <c r="Z49" i="1"/>
  <c r="Y49" i="1" s="1"/>
  <c r="X49" i="1"/>
  <c r="T49" i="1"/>
  <c r="Q49" i="1"/>
  <c r="AD49" i="1" s="1"/>
  <c r="AC49" i="1" s="1"/>
  <c r="Z48" i="1"/>
  <c r="Y48" i="1" s="1"/>
  <c r="T48" i="1"/>
  <c r="Q48" i="1"/>
  <c r="Z47" i="1"/>
  <c r="Y47" i="1" s="1"/>
  <c r="T47" i="1"/>
  <c r="Q47" i="1"/>
  <c r="Z46" i="1"/>
  <c r="Y46" i="1" s="1"/>
  <c r="T46" i="1"/>
  <c r="Q46" i="1"/>
  <c r="X46" i="1" s="1"/>
  <c r="Z45" i="1"/>
  <c r="Y45" i="1" s="1"/>
  <c r="X45" i="1"/>
  <c r="T45" i="1"/>
  <c r="Q45" i="1"/>
  <c r="AD45" i="1" s="1"/>
  <c r="M45" i="1"/>
  <c r="L45" i="1"/>
  <c r="I50" i="17" s="1"/>
  <c r="J45" i="1"/>
  <c r="I45" i="1"/>
  <c r="H50" i="17" s="1"/>
  <c r="Z44" i="1"/>
  <c r="Y44" i="1" s="1"/>
  <c r="T44" i="1"/>
  <c r="Q44" i="1"/>
  <c r="X44" i="1" s="1"/>
  <c r="Z43" i="1"/>
  <c r="Y43" i="1" s="1"/>
  <c r="T43" i="1"/>
  <c r="Q43" i="1"/>
  <c r="X43" i="1" s="1"/>
  <c r="Z42" i="1"/>
  <c r="Y42" i="1" s="1"/>
  <c r="T42" i="1"/>
  <c r="Q42" i="1"/>
  <c r="X42" i="1" s="1"/>
  <c r="Z41" i="1"/>
  <c r="Y41" i="1" s="1"/>
  <c r="T41" i="1"/>
  <c r="Q41" i="1"/>
  <c r="Z40" i="1"/>
  <c r="T40" i="1"/>
  <c r="Q40" i="1"/>
  <c r="X40" i="1" s="1"/>
  <c r="M40" i="1"/>
  <c r="L40" i="1"/>
  <c r="J40" i="1"/>
  <c r="I40" i="1"/>
  <c r="Z39" i="1"/>
  <c r="Y39" i="1" s="1"/>
  <c r="T39" i="1"/>
  <c r="Q39" i="1"/>
  <c r="Z38" i="1"/>
  <c r="Y38" i="1" s="1"/>
  <c r="X38" i="1"/>
  <c r="T38" i="1"/>
  <c r="Q38" i="1"/>
  <c r="AD38" i="1" s="1"/>
  <c r="AC38" i="1" s="1"/>
  <c r="Z37" i="1"/>
  <c r="Y37" i="1" s="1"/>
  <c r="T37" i="1"/>
  <c r="Q37" i="1"/>
  <c r="X37" i="1" s="1"/>
  <c r="Z36" i="1"/>
  <c r="Y36" i="1" s="1"/>
  <c r="T36" i="1"/>
  <c r="Q36" i="1"/>
  <c r="X36" i="1" s="1"/>
  <c r="Z35" i="1"/>
  <c r="Y35" i="1" s="1"/>
  <c r="T35" i="1"/>
  <c r="Q35" i="1"/>
  <c r="AD35" i="1" s="1"/>
  <c r="M35" i="1"/>
  <c r="L35" i="1"/>
  <c r="I40" i="17" s="1"/>
  <c r="J35" i="1"/>
  <c r="I35" i="1"/>
  <c r="H40" i="20" s="1"/>
  <c r="T34" i="1"/>
  <c r="Q34" i="1"/>
  <c r="T33" i="1"/>
  <c r="Z33" i="1" s="1"/>
  <c r="Y33" i="1" s="1"/>
  <c r="Q33" i="1"/>
  <c r="T32" i="1"/>
  <c r="Z32" i="1" s="1"/>
  <c r="Y32" i="1" s="1"/>
  <c r="Q32" i="1"/>
  <c r="Z31" i="1"/>
  <c r="Y31" i="1" s="1"/>
  <c r="T31" i="1"/>
  <c r="Q31" i="1"/>
  <c r="T30" i="1"/>
  <c r="Z30" i="1" s="1"/>
  <c r="Y30" i="1" s="1"/>
  <c r="Q30" i="1"/>
  <c r="M30" i="1"/>
  <c r="L30" i="1"/>
  <c r="J30" i="1"/>
  <c r="I30" i="1"/>
  <c r="H35" i="19" s="1"/>
  <c r="T29" i="1"/>
  <c r="Q29" i="1"/>
  <c r="T28" i="1"/>
  <c r="Q28" i="1"/>
  <c r="T27" i="1"/>
  <c r="Q27" i="1"/>
  <c r="T26" i="1"/>
  <c r="Q26" i="1"/>
  <c r="T25" i="1"/>
  <c r="Q25" i="1"/>
  <c r="M25" i="1"/>
  <c r="AD29" i="1" s="1"/>
  <c r="AC29" i="1" s="1"/>
  <c r="L25" i="1"/>
  <c r="I30" i="17" s="1"/>
  <c r="J25" i="1"/>
  <c r="Z29" i="1" s="1"/>
  <c r="Y29" i="1" s="1"/>
  <c r="I25" i="1"/>
  <c r="H30" i="17" s="1"/>
  <c r="Z24" i="1"/>
  <c r="Y24" i="1" s="1"/>
  <c r="T24" i="1"/>
  <c r="Q24" i="1"/>
  <c r="AD24" i="1" s="1"/>
  <c r="AC24" i="1" s="1"/>
  <c r="Z23" i="1"/>
  <c r="Y23" i="1" s="1"/>
  <c r="T23" i="1"/>
  <c r="Q23" i="1"/>
  <c r="AD23" i="1" s="1"/>
  <c r="AC23" i="1" s="1"/>
  <c r="T22" i="1"/>
  <c r="Q22" i="1"/>
  <c r="T21" i="1"/>
  <c r="Q21" i="1"/>
  <c r="T20" i="1"/>
  <c r="Q20" i="1"/>
  <c r="M20" i="1"/>
  <c r="L20" i="1"/>
  <c r="I25" i="17" s="1"/>
  <c r="J20" i="1"/>
  <c r="I20" i="1"/>
  <c r="T19" i="1"/>
  <c r="Q19" i="1"/>
  <c r="T18" i="1"/>
  <c r="Q18" i="1"/>
  <c r="T17" i="1"/>
  <c r="Q17" i="1"/>
  <c r="T16" i="1"/>
  <c r="Q16" i="1"/>
  <c r="T15" i="1"/>
  <c r="Q15" i="1"/>
  <c r="M15" i="1"/>
  <c r="L15" i="1"/>
  <c r="I15" i="17" s="1"/>
  <c r="J15" i="1"/>
  <c r="I15" i="1"/>
  <c r="AD14" i="1"/>
  <c r="AC14" i="1" s="1"/>
  <c r="Z14" i="1"/>
  <c r="Y14" i="1" s="1"/>
  <c r="X14" i="1"/>
  <c r="T12" i="1"/>
  <c r="Q12" i="1"/>
  <c r="T11" i="1"/>
  <c r="Q11" i="1"/>
  <c r="Q10" i="1"/>
  <c r="X10" i="1" s="1"/>
  <c r="M10" i="1"/>
  <c r="L10" i="1"/>
  <c r="I10" i="20" s="1"/>
  <c r="J10" i="1"/>
  <c r="I10" i="1"/>
  <c r="H10" i="20" s="1"/>
  <c r="X32" i="1" l="1"/>
  <c r="AD30" i="1"/>
  <c r="AC30" i="1" s="1"/>
  <c r="X51" i="1"/>
  <c r="B249" i="6"/>
  <c r="G238" i="6" s="1"/>
  <c r="AD22" i="1"/>
  <c r="AC22" i="1" s="1"/>
  <c r="AD37" i="1"/>
  <c r="AC37" i="1" s="1"/>
  <c r="B250" i="6"/>
  <c r="AD18" i="1"/>
  <c r="AC18" i="1" s="1"/>
  <c r="AD31" i="1"/>
  <c r="AC31" i="1" s="1"/>
  <c r="X34" i="1"/>
  <c r="Z34" i="1"/>
  <c r="Y34" i="1" s="1"/>
  <c r="AD19" i="1"/>
  <c r="AC19" i="1" s="1"/>
  <c r="X21" i="1"/>
  <c r="Z18" i="1"/>
  <c r="Y18" i="1" s="1"/>
  <c r="Z19" i="1"/>
  <c r="Y19" i="1" s="1"/>
  <c r="X11" i="1"/>
  <c r="AD16" i="1"/>
  <c r="AC16" i="1" s="1"/>
  <c r="AB40" i="1"/>
  <c r="AA40" i="1" s="1"/>
  <c r="K45" i="17" s="1"/>
  <c r="AD43" i="1"/>
  <c r="AC43" i="1" s="1"/>
  <c r="Z16" i="1"/>
  <c r="Y16" i="1" s="1"/>
  <c r="Z21" i="1"/>
  <c r="Y21" i="1" s="1"/>
  <c r="AB35" i="1"/>
  <c r="AA35" i="1" s="1"/>
  <c r="K40" i="18" s="1"/>
  <c r="AB45" i="1"/>
  <c r="AA45" i="1" s="1"/>
  <c r="K50" i="17" s="1"/>
  <c r="AD11" i="1"/>
  <c r="AC11" i="1" s="1"/>
  <c r="N15" i="1"/>
  <c r="J15" i="17" s="1"/>
  <c r="AD15" i="1"/>
  <c r="AF15" i="1" s="1"/>
  <c r="AE15" i="1" s="1"/>
  <c r="AD17" i="1"/>
  <c r="AC17" i="1" s="1"/>
  <c r="X19" i="1"/>
  <c r="AD25" i="1"/>
  <c r="AC25" i="1" s="1"/>
  <c r="AD28" i="1"/>
  <c r="AC28" i="1" s="1"/>
  <c r="AD32" i="1"/>
  <c r="AC32" i="1" s="1"/>
  <c r="AD34" i="1"/>
  <c r="AC34" i="1" s="1"/>
  <c r="H55" i="19"/>
  <c r="AB50" i="1"/>
  <c r="AA50" i="1" s="1"/>
  <c r="K55" i="19" s="1"/>
  <c r="AD52" i="1"/>
  <c r="AC52" i="1" s="1"/>
  <c r="H40" i="17"/>
  <c r="Z17" i="1"/>
  <c r="Y17" i="1" s="1"/>
  <c r="AD26" i="1"/>
  <c r="AC26" i="1" s="1"/>
  <c r="X30" i="1"/>
  <c r="AD40" i="1"/>
  <c r="AC40" i="1" s="1"/>
  <c r="AD42" i="1"/>
  <c r="AC42" i="1" s="1"/>
  <c r="AD44" i="1"/>
  <c r="AC44" i="1" s="1"/>
  <c r="AD46" i="1"/>
  <c r="AC46" i="1" s="1"/>
  <c r="X50" i="1"/>
  <c r="H40" i="18"/>
  <c r="I50" i="20"/>
  <c r="AD20" i="1"/>
  <c r="AC20" i="1" s="1"/>
  <c r="X31" i="1"/>
  <c r="I50" i="18"/>
  <c r="I50" i="19"/>
  <c r="X28" i="1"/>
  <c r="X22" i="1"/>
  <c r="X20" i="1"/>
  <c r="X16" i="1"/>
  <c r="X15" i="1"/>
  <c r="K40" i="20"/>
  <c r="K40" i="19"/>
  <c r="K40" i="17"/>
  <c r="AC35" i="1"/>
  <c r="K45" i="20"/>
  <c r="K45" i="18"/>
  <c r="K45" i="19"/>
  <c r="K55" i="17"/>
  <c r="K55" i="20"/>
  <c r="K55" i="18"/>
  <c r="AC15" i="1"/>
  <c r="AD21" i="1"/>
  <c r="AC21" i="1" s="1"/>
  <c r="AD33" i="1"/>
  <c r="AC33" i="1" s="1"/>
  <c r="X33" i="1"/>
  <c r="H45" i="17"/>
  <c r="H45" i="20"/>
  <c r="H45" i="18"/>
  <c r="N40" i="1"/>
  <c r="X12" i="1"/>
  <c r="Z13" i="1"/>
  <c r="Y13" i="1" s="1"/>
  <c r="Z15" i="1"/>
  <c r="X18" i="1"/>
  <c r="H25" i="17"/>
  <c r="H25" i="20"/>
  <c r="H25" i="18"/>
  <c r="N20" i="1"/>
  <c r="Z22" i="1"/>
  <c r="Y22" i="1" s="1"/>
  <c r="X24" i="1"/>
  <c r="X25" i="1"/>
  <c r="X26" i="1"/>
  <c r="Z27" i="1"/>
  <c r="Y27" i="1" s="1"/>
  <c r="I35" i="20"/>
  <c r="I35" i="18"/>
  <c r="I35" i="19"/>
  <c r="X35" i="1"/>
  <c r="AD36" i="1"/>
  <c r="AC36" i="1" s="1"/>
  <c r="AC45" i="1"/>
  <c r="I30" i="18"/>
  <c r="I40" i="19"/>
  <c r="H15" i="17"/>
  <c r="H15" i="20"/>
  <c r="H15" i="18"/>
  <c r="I15" i="20"/>
  <c r="I15" i="18"/>
  <c r="I15" i="19"/>
  <c r="X17" i="1"/>
  <c r="Z20" i="1"/>
  <c r="X23" i="1"/>
  <c r="H30" i="20"/>
  <c r="H30" i="19"/>
  <c r="N25" i="1"/>
  <c r="AD27" i="1"/>
  <c r="AC27" i="1" s="1"/>
  <c r="X27" i="1"/>
  <c r="Z28" i="1"/>
  <c r="Y28" i="1" s="1"/>
  <c r="AB30" i="1"/>
  <c r="AA30" i="1" s="1"/>
  <c r="I45" i="20"/>
  <c r="I45" i="18"/>
  <c r="I45" i="19"/>
  <c r="AD41" i="1"/>
  <c r="AC41" i="1" s="1"/>
  <c r="X41" i="1"/>
  <c r="H50" i="20"/>
  <c r="H50" i="19"/>
  <c r="N45" i="1"/>
  <c r="AD47" i="1"/>
  <c r="AC47" i="1" s="1"/>
  <c r="X47" i="1"/>
  <c r="AD48" i="1"/>
  <c r="AC48" i="1" s="1"/>
  <c r="X48" i="1"/>
  <c r="I45" i="17"/>
  <c r="H10" i="19"/>
  <c r="I40" i="20"/>
  <c r="I25" i="20"/>
  <c r="I25" i="18"/>
  <c r="I25" i="19"/>
  <c r="Z25" i="1"/>
  <c r="Z26" i="1"/>
  <c r="Y26" i="1" s="1"/>
  <c r="X29" i="1"/>
  <c r="H35" i="17"/>
  <c r="H35" i="20"/>
  <c r="H35" i="18"/>
  <c r="N30" i="1"/>
  <c r="AD39" i="1"/>
  <c r="AC39" i="1" s="1"/>
  <c r="X39" i="1"/>
  <c r="Y40" i="1"/>
  <c r="I55" i="20"/>
  <c r="I55" i="18"/>
  <c r="I55" i="19"/>
  <c r="AD53" i="1"/>
  <c r="AC53" i="1" s="1"/>
  <c r="X53" i="1"/>
  <c r="AD54" i="1"/>
  <c r="AC54" i="1" s="1"/>
  <c r="X54" i="1"/>
  <c r="I40" i="18"/>
  <c r="H15" i="19"/>
  <c r="I30" i="19"/>
  <c r="I30" i="20"/>
  <c r="K50" i="20"/>
  <c r="K50" i="18"/>
  <c r="K50" i="19"/>
  <c r="H30" i="18"/>
  <c r="H50" i="18"/>
  <c r="I35" i="17"/>
  <c r="I55" i="17"/>
  <c r="H25" i="19"/>
  <c r="H45" i="19"/>
  <c r="N50" i="1"/>
  <c r="H55" i="18"/>
  <c r="H55" i="20"/>
  <c r="N35" i="1"/>
  <c r="H40" i="19"/>
  <c r="AD12" i="1"/>
  <c r="AC12" i="1" s="1"/>
  <c r="I10" i="17"/>
  <c r="I10" i="19"/>
  <c r="AD10" i="1"/>
  <c r="AD13" i="1"/>
  <c r="AC13" i="1" s="1"/>
  <c r="I10" i="18"/>
  <c r="N10" i="1"/>
  <c r="Z12" i="1"/>
  <c r="Y12" i="1" s="1"/>
  <c r="H10" i="17"/>
  <c r="Z10" i="1"/>
  <c r="Z11" i="1"/>
  <c r="Y11" i="1" s="1"/>
  <c r="X13" i="1"/>
  <c r="H10" i="18"/>
  <c r="AF30" i="1" l="1"/>
  <c r="AE30" i="1" s="1"/>
  <c r="AG30" i="1" s="1"/>
  <c r="J15" i="19"/>
  <c r="J15" i="20"/>
  <c r="AF40" i="1"/>
  <c r="AE40" i="1" s="1"/>
  <c r="L45" i="18" s="1"/>
  <c r="J15" i="18"/>
  <c r="J25" i="20"/>
  <c r="J25" i="19"/>
  <c r="J25" i="17"/>
  <c r="J25" i="18"/>
  <c r="J45" i="20"/>
  <c r="J45" i="19"/>
  <c r="J45" i="17"/>
  <c r="J45" i="18"/>
  <c r="L15" i="17"/>
  <c r="L15" i="20"/>
  <c r="L15" i="18"/>
  <c r="L15" i="19"/>
  <c r="AF35" i="1"/>
  <c r="AE35" i="1" s="1"/>
  <c r="Y25" i="1"/>
  <c r="AB25" i="1"/>
  <c r="AA25" i="1" s="1"/>
  <c r="J50" i="17"/>
  <c r="J50" i="20"/>
  <c r="J50" i="18"/>
  <c r="J50" i="19"/>
  <c r="K35" i="17"/>
  <c r="K35" i="19"/>
  <c r="K35" i="20"/>
  <c r="K35" i="18"/>
  <c r="J30" i="17"/>
  <c r="J30" i="20"/>
  <c r="J30" i="18"/>
  <c r="J30" i="19"/>
  <c r="Y20" i="1"/>
  <c r="AB20" i="1"/>
  <c r="AA20" i="1" s="1"/>
  <c r="AB15" i="1"/>
  <c r="AA15" i="1" s="1"/>
  <c r="Y15" i="1"/>
  <c r="AF45" i="1"/>
  <c r="AE45" i="1" s="1"/>
  <c r="AF20" i="1"/>
  <c r="AE20" i="1" s="1"/>
  <c r="AF25" i="1"/>
  <c r="AE25" i="1" s="1"/>
  <c r="J55" i="20"/>
  <c r="J55" i="19"/>
  <c r="J55" i="18"/>
  <c r="J55" i="17"/>
  <c r="J40" i="17"/>
  <c r="J40" i="20"/>
  <c r="J40" i="18"/>
  <c r="J40" i="19"/>
  <c r="L45" i="17"/>
  <c r="L45" i="20"/>
  <c r="L45" i="19"/>
  <c r="J35" i="20"/>
  <c r="J35" i="19"/>
  <c r="J35" i="18"/>
  <c r="J35" i="17"/>
  <c r="AF50" i="1"/>
  <c r="AE50" i="1" s="1"/>
  <c r="AG40" i="1"/>
  <c r="AF10" i="1"/>
  <c r="AE10" i="1" s="1"/>
  <c r="AC10" i="1"/>
  <c r="Y10" i="1"/>
  <c r="AB10" i="1"/>
  <c r="AA10" i="1" s="1"/>
  <c r="J10" i="17"/>
  <c r="J10" i="19"/>
  <c r="J10" i="20"/>
  <c r="J10" i="18"/>
  <c r="L35" i="17" l="1"/>
  <c r="L35" i="19"/>
  <c r="L35" i="20"/>
  <c r="L35" i="18"/>
  <c r="L30" i="20"/>
  <c r="L30" i="19"/>
  <c r="L30" i="17"/>
  <c r="L30" i="18"/>
  <c r="M45" i="20"/>
  <c r="M45" i="18"/>
  <c r="M45" i="19"/>
  <c r="M45" i="17"/>
  <c r="L55" i="17"/>
  <c r="L55" i="20"/>
  <c r="L55" i="18"/>
  <c r="L55" i="19"/>
  <c r="AG50" i="1"/>
  <c r="K15" i="17"/>
  <c r="K15" i="19"/>
  <c r="K15" i="20"/>
  <c r="K15" i="18"/>
  <c r="AG15" i="1"/>
  <c r="K30" i="20"/>
  <c r="K30" i="18"/>
  <c r="K30" i="19"/>
  <c r="K30" i="17"/>
  <c r="AG25" i="1"/>
  <c r="L25" i="17"/>
  <c r="L25" i="20"/>
  <c r="L25" i="18"/>
  <c r="L25" i="19"/>
  <c r="K25" i="17"/>
  <c r="K25" i="18"/>
  <c r="K25" i="20"/>
  <c r="K25" i="19"/>
  <c r="AG20" i="1"/>
  <c r="M35" i="20"/>
  <c r="M35" i="18"/>
  <c r="M35" i="19"/>
  <c r="M35" i="17"/>
  <c r="L50" i="20"/>
  <c r="L50" i="19"/>
  <c r="L50" i="17"/>
  <c r="L50" i="18"/>
  <c r="AG45" i="1"/>
  <c r="L40" i="20"/>
  <c r="L40" i="19"/>
  <c r="L40" i="18"/>
  <c r="L40" i="17"/>
  <c r="AG35" i="1"/>
  <c r="L10" i="18"/>
  <c r="L10" i="19"/>
  <c r="L10" i="17"/>
  <c r="L10" i="20"/>
  <c r="K10" i="19"/>
  <c r="K10" i="20"/>
  <c r="K10" i="18"/>
  <c r="AG10" i="1"/>
  <c r="K10" i="17"/>
  <c r="M50" i="17" l="1"/>
  <c r="M50" i="18"/>
  <c r="M50" i="20"/>
  <c r="M50" i="19"/>
  <c r="M25" i="20"/>
  <c r="M25" i="18"/>
  <c r="M25" i="19"/>
  <c r="M25" i="17"/>
  <c r="M30" i="17"/>
  <c r="M30" i="20"/>
  <c r="M30" i="18"/>
  <c r="M30" i="19"/>
  <c r="M40" i="17"/>
  <c r="M40" i="20"/>
  <c r="M40" i="19"/>
  <c r="M40" i="18"/>
  <c r="M15" i="20"/>
  <c r="M15" i="18"/>
  <c r="M15" i="19"/>
  <c r="M15" i="17"/>
  <c r="M55" i="20"/>
  <c r="M55" i="18"/>
  <c r="M55" i="19"/>
  <c r="M55" i="17"/>
  <c r="M10" i="18"/>
  <c r="M10" i="17"/>
  <c r="M10" i="20"/>
  <c r="M10"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María Fernanda Rubio</author>
  </authors>
  <commentList>
    <comment ref="E14" authorId="0" shapeId="0" xr:uid="{00000000-0006-0000-0100-000001000000}">
      <text>
        <r>
          <rPr>
            <b/>
            <sz val="9"/>
            <color indexed="81"/>
            <rFont val="Tahoma"/>
            <family val="2"/>
          </rPr>
          <t>María Fernanda Rubio:</t>
        </r>
        <r>
          <rPr>
            <sz val="9"/>
            <color indexed="81"/>
            <rFont val="Tahoma"/>
            <family val="2"/>
          </rPr>
          <t xml:space="preserve">
No se aprecia la relación de la oportunidad generada por la amenaza. 
</t>
        </r>
      </text>
    </comment>
    <comment ref="E15" authorId="0" shapeId="0" xr:uid="{00000000-0006-0000-0100-000002000000}">
      <text>
        <r>
          <rPr>
            <b/>
            <sz val="9"/>
            <color indexed="81"/>
            <rFont val="Tahoma"/>
            <family val="2"/>
          </rPr>
          <t>María Fernanda Rubio:</t>
        </r>
        <r>
          <rPr>
            <sz val="9"/>
            <color indexed="81"/>
            <rFont val="Tahoma"/>
            <family val="2"/>
          </rPr>
          <t xml:space="preserve">
Creación de cargos permanentes.
</t>
        </r>
      </text>
    </comment>
    <comment ref="C24" authorId="0" shapeId="0" xr:uid="{00000000-0006-0000-0100-000003000000}">
      <text>
        <r>
          <rPr>
            <b/>
            <sz val="9"/>
            <color indexed="81"/>
            <rFont val="Tahoma"/>
            <family val="2"/>
          </rPr>
          <t>María Fernanda Rubio:</t>
        </r>
        <r>
          <rPr>
            <sz val="9"/>
            <color indexed="81"/>
            <rFont val="Tahoma"/>
            <family val="2"/>
          </rPr>
          <t xml:space="preserve">
Delitos informáticos
</t>
        </r>
      </text>
    </comment>
    <comment ref="E30" authorId="0" shapeId="0" xr:uid="{00000000-0006-0000-0100-000004000000}">
      <text>
        <r>
          <rPr>
            <b/>
            <sz val="9"/>
            <color indexed="81"/>
            <rFont val="Tahoma"/>
            <family val="2"/>
          </rPr>
          <t>María Fernanda Rubio:</t>
        </r>
        <r>
          <rPr>
            <sz val="9"/>
            <color indexed="81"/>
            <rFont val="Tahoma"/>
            <family val="2"/>
          </rPr>
          <t xml:space="preserve">
Implementar gestiones que permitan el incremento de la demanda de practicantes y judicantes en la Rama Judicial Seccional Cartagena
</t>
        </r>
      </text>
    </comment>
  </commentList>
</comments>
</file>

<file path=xl/sharedStrings.xml><?xml version="1.0" encoding="utf-8"?>
<sst xmlns="http://schemas.openxmlformats.org/spreadsheetml/2006/main" count="2597" uniqueCount="549">
  <si>
    <t xml:space="preserve">                                                                         Consejo Superior de la Judicatura</t>
  </si>
  <si>
    <t xml:space="preserve"> MAPA DE RIESGOS SIGCMA</t>
  </si>
  <si>
    <t>DEPENDENCIA (Unidad misional del CSJ o Unidad de la DEAJ o Seccional o CSJ en caso de despachos judiciales certificados)</t>
  </si>
  <si>
    <t>SECCIONAL CARTAGENA</t>
  </si>
  <si>
    <t>PROCESO (indique el tipo de proceso si es Estratégico. Misional, Apoyo, Evaluación y Mejora y especifique el nombre del proceso)</t>
  </si>
  <si>
    <t>Misionales</t>
  </si>
  <si>
    <t>ASISTENCIA LEGAL</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</si>
  <si>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</si>
  <si>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</si>
  <si>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</si>
  <si>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</si>
  <si>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</si>
  <si>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</si>
  <si>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</si>
  <si>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</si>
  <si>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</si>
  <si>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ONSEJO SECCIONAL Y DIRECCION SECCIONAL DE ADMINISTRACION JUDICIAL CARTAGENA-BOLIVAR</t>
  </si>
  <si>
    <t xml:space="preserve">PROCESO </t>
  </si>
  <si>
    <t>PROCESOS ESTRATEGICOS, MISIONALES Y DE APOYO</t>
  </si>
  <si>
    <t>CONSEJO SECCIONAL/ DIRECCIÓN SECCIONAL DE ADMINISTRACIÓN JUDICIAL</t>
  </si>
  <si>
    <t>CONSEJO SECCIONAL Y DIRECCION SECCIONAL DE ADMINISTRACION JUDICIAL CARTAGENA-BOLIVAR</t>
  </si>
  <si>
    <t xml:space="preserve">OBJETIVO DEL PROCESO: </t>
  </si>
  <si>
    <t xml:space="preserve"> Registrar el objetivo del  proceso. Aplica  solo para los procesos del nivel central del CSJ.</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</si>
  <si>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</si>
  <si>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</si>
  <si>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</si>
  <si>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</si>
  <si>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</si>
  <si>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</si>
  <si>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</si>
  <si>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Brecha entre la oferta y la demanda judicial ocasionando un desbalance entre la cantidad de servidores judiciales tanto de despachos judiciales, Consejos y Direcciones Seccionales, frente a la capacidad de respuesta a las necesidades de administración de justicia, incrementada en la actual emergencia sanitaria, entre otras. </t>
    </r>
    <r>
      <rPr>
        <b/>
        <sz val="10"/>
        <color theme="1"/>
        <rFont val="Arial"/>
        <family val="2"/>
      </rPr>
      <t>(Todos los procesos)</t>
    </r>
    <r>
      <rPr>
        <sz val="10"/>
        <color theme="1"/>
        <rFont val="Arial"/>
        <family val="2"/>
      </rPr>
      <t xml:space="preserve">
</t>
    </r>
    <r>
      <rPr>
        <sz val="10"/>
        <color theme="1"/>
        <rFont val="Arial"/>
        <family val="2"/>
      </rPr>
      <t xml:space="preserve">
</t>
    </r>
  </si>
  <si>
    <r>
      <t xml:space="preserve">Fortalecimiento del uso de herramientas TIC, como resultado del trabajo en casa con ocasión de la emergencia sanitaria. </t>
    </r>
    <r>
      <rPr>
        <b/>
        <sz val="10"/>
        <color rgb="FF000000"/>
        <rFont val="Arial"/>
        <family val="2"/>
      </rPr>
      <t>(Todos los prcesos)</t>
    </r>
  </si>
  <si>
    <r>
      <t>Reforma a la ley estatutaria de justicia, ley 270 de 1996, por iniciativa del Gobierno Nacional, del Consejo Superior de la Judicatura, y la Procuraduría General.</t>
    </r>
    <r>
      <rPr>
        <b/>
        <sz val="10"/>
        <color theme="1"/>
        <rFont val="Arial"/>
        <family val="2"/>
      </rPr>
      <t xml:space="preserve"> (Todos los procesos)</t>
    </r>
  </si>
  <si>
    <r>
      <t xml:space="preserve">Se asegura la prestación de los servicios de administración de justicia en tiempos de pandemia, con la creación de cargos permanentes, en algunas seccionales según criterio de prioridad. (Direccion seccional, despachos judiciales), supliendo algunas necesidades edificadas desde hace 5 años. </t>
    </r>
    <r>
      <rPr>
        <b/>
        <sz val="10"/>
        <color rgb="FF000000"/>
        <rFont val="Arial"/>
        <family val="2"/>
      </rPr>
      <t>(Proceso de Reordenamiento- Procesos de apoyo- Proceso misionales de contencioso administrativo y Promiscuos municipales de El Carmen de Bolívar)</t>
    </r>
  </si>
  <si>
    <t>Económicos y Financieros</t>
  </si>
  <si>
    <r>
      <t>Incumplimiento o demora en el plan de digialización y/o de no automatización. Para lo cual se requieren recursos presupuestales de inversion para : Tecnología, recursos humanos.</t>
    </r>
    <r>
      <rPr>
        <b/>
        <sz val="10"/>
        <color theme="1"/>
        <rFont val="Arial"/>
        <family val="2"/>
      </rPr>
      <t xml:space="preserve"> (Planeación Estratégica- Procesos misionales de tribunales y juzgados- Gestión Tecnlógica)</t>
    </r>
  </si>
  <si>
    <r>
      <t xml:space="preserve">Destinación y distribución de recursos destinados para el Plan de Digitalización de Expedientes, del Proyecto Fortalecimiento de los mecanismos para el acceso a la información de la Rama Judicial a nivel nacional - vigencias futuras. </t>
    </r>
    <r>
      <rPr>
        <b/>
        <sz val="10"/>
        <color rgb="FF000000"/>
        <rFont val="Arial"/>
        <family val="2"/>
      </rPr>
      <t>(Planeación Estratégica- Procesos misionales de tribunales y juzgados- Gestión Tecnológica)</t>
    </r>
  </si>
  <si>
    <t>Asignación insuficiente de PAC por parte del Ministerio de Hacienda para gastos de funcionamiento (Todos los procesos)</t>
  </si>
  <si>
    <r>
      <t xml:space="preserve">Con la masificación  de las heramientas tecnológicas se presenta ahorro en importantes rubros como viáticos, insumos de oficina y consumo de papel </t>
    </r>
    <r>
      <rPr>
        <b/>
        <sz val="10"/>
        <color rgb="FF000000"/>
        <rFont val="Arial"/>
        <family val="2"/>
      </rPr>
      <t>(Todos los procesos)</t>
    </r>
  </si>
  <si>
    <r>
      <t xml:space="preserve">Falta de recursos para aumentar la planta de personal en despacho con insuficiencia de cargos como el Consejo Seccional y en algunos despachos con planta desigual </t>
    </r>
    <r>
      <rPr>
        <b/>
        <sz val="10"/>
        <color theme="1"/>
        <rFont val="Arial"/>
        <family val="2"/>
      </rPr>
      <t>(Todos los procesos)</t>
    </r>
  </si>
  <si>
    <t>Sociales  y culturales</t>
  </si>
  <si>
    <r>
      <t xml:space="preserve"> Presencialidad de organizaciones al margen de la ley (grupos armados, grupos de delincuencia común) principalmente, en las regiones que puedan afectar el orden público y el ambiente de seguridad (percepción). </t>
    </r>
    <r>
      <rPr>
        <b/>
        <sz val="10"/>
        <color theme="1"/>
        <rFont val="Arial"/>
        <family val="2"/>
      </rPr>
      <t>(Proceso de planeación estratégica - Carrera Judicial- Talento humano)</t>
    </r>
  </si>
  <si>
    <r>
      <t>Con la implementación de las Tic en los servicios de la administración de justicia, se permite integrar a estos asociaciones y comunidades que por las distancias no se tenía contacto, como la Mesa Interjurisdiccional, los Comités Locales de Justicia</t>
    </r>
    <r>
      <rPr>
        <b/>
        <sz val="10"/>
        <color rgb="FF000000"/>
        <rFont val="Arial"/>
        <family val="2"/>
      </rPr>
      <t xml:space="preserve"> (Planeación estratégica)</t>
    </r>
  </si>
  <si>
    <r>
      <t>Desconocimiento o falta de uso de los canales de comunicación por parte de la comunidad en general</t>
    </r>
    <r>
      <rPr>
        <b/>
        <sz val="10"/>
        <color theme="1"/>
        <rFont val="Arial"/>
        <family val="2"/>
      </rPr>
      <t xml:space="preserve"> (Comunicación institucional)</t>
    </r>
  </si>
  <si>
    <t xml:space="preserve">Tecnológicos </t>
  </si>
  <si>
    <r>
      <t>Con la actualizacion de los formularios de recolección de información estadística (SIERJU), existen probalidades que los funcionarios por error omitan diligenciar datos valiosos sobre la gestión judicial (</t>
    </r>
    <r>
      <rPr>
        <b/>
        <sz val="10"/>
        <color theme="1"/>
        <rFont val="Arial"/>
        <family val="2"/>
      </rPr>
      <t>Gestión de la Información Estadística- Reordenamiento Judicial -Misionales de tribunales y Juzgados</t>
    </r>
    <r>
      <rPr>
        <sz val="10"/>
        <color theme="1"/>
        <rFont val="Arial"/>
        <family val="2"/>
      </rPr>
      <t>)</t>
    </r>
  </si>
  <si>
    <r>
      <t>Con la adecuada utilización de la herramienta Secop II para el manejo de la contratación publica, que es de carácter obligatorio, permite el desarrollo de las labores de manera remota, Así mismo, impregna transparencia a la actividad contractual, por la publicidad en tiempo real de las etapas contractuales</t>
    </r>
    <r>
      <rPr>
        <b/>
        <sz val="10"/>
        <color rgb="FF000000"/>
        <rFont val="Arial"/>
        <family val="2"/>
      </rPr>
      <t xml:space="preserve"> (Adquisiones - Defensa Judicial- Gestión Financiera).</t>
    </r>
  </si>
  <si>
    <r>
      <t>Alto trafico virtual con la insuficiencia del ancho de banda para atender la demanda de internet de los funcionarios y empleados de la  Seccional</t>
    </r>
    <r>
      <rPr>
        <b/>
        <sz val="10"/>
        <color theme="1"/>
        <rFont val="Arial"/>
        <family val="2"/>
      </rPr>
      <t xml:space="preserve"> (Todos los procesos)</t>
    </r>
  </si>
  <si>
    <r>
      <t xml:space="preserve">En la Seccional se hace uso de la Tienda Virtual, que es una herramienta tecnologica, que facilita la compra eficiente de los bienes y servicios requeridos por la entidad y que además permite cumplir cabalmente con los principios de publicidad, eficiencia, etc. </t>
    </r>
    <r>
      <rPr>
        <b/>
        <sz val="10"/>
        <color rgb="FF000000"/>
        <rFont val="Arial"/>
        <family val="2"/>
      </rPr>
      <t>(Adquisiones - Defensa Judicial- Gestión Financiera).</t>
    </r>
  </si>
  <si>
    <r>
      <t xml:space="preserve">Uso de otras plataformas que no tengan contratos de soporte con la Rama Judicial, para suplir la dificultad  de acceder al uso de las herramientas tecnologías proporcionadas  por el CSJ, con riesgos de vulnerabilidad de información y en el alojamiento de datos. </t>
    </r>
    <r>
      <rPr>
        <b/>
        <sz val="10"/>
        <color theme="1"/>
        <rFont val="Arial"/>
        <family val="2"/>
      </rPr>
      <t>(Gestión Tecnológica)</t>
    </r>
    <r>
      <rPr>
        <sz val="10"/>
        <color theme="1"/>
        <rFont val="Arial"/>
        <family val="2"/>
      </rPr>
      <t xml:space="preserve">
</t>
    </r>
  </si>
  <si>
    <r>
      <t>El uso de la herramienta EKogui suministrada por la Agencia Nacional de Defensa Juridica del Estado, permite el control, la actualizacion y gestión de los procesos judiciales en defensa de los intereses de la Rama Judicial</t>
    </r>
    <r>
      <rPr>
        <b/>
        <sz val="10"/>
        <color rgb="FF000000"/>
        <rFont val="Arial"/>
        <family val="2"/>
      </rPr>
      <t xml:space="preserve"> (Defensa Judicial).</t>
    </r>
  </si>
  <si>
    <r>
      <t xml:space="preserve">con la masificación de las Tic a los servicios de la administración de justicia, existe mayor exposición a amenazas informaticas </t>
    </r>
    <r>
      <rPr>
        <b/>
        <sz val="10"/>
        <color theme="1"/>
        <rFont val="Arial"/>
        <family val="2"/>
      </rPr>
      <t xml:space="preserve">(Gestión Tecnológica) </t>
    </r>
  </si>
  <si>
    <r>
      <t xml:space="preserve">El uso de las Tic y las herramientas de Microsof Office 365 permite ampliar el alcance las capacitaciones tanto del nivel central, como de nivel seccional </t>
    </r>
    <r>
      <rPr>
        <b/>
        <sz val="10"/>
        <color rgb="FF000000"/>
        <rFont val="Arial"/>
        <family val="2"/>
      </rPr>
      <t xml:space="preserve">(Formación Judicial - Talento Humano) </t>
    </r>
  </si>
  <si>
    <r>
      <t>La prestación de servicios como La presenctación de demandas por correo electrónico, las solicitudes del Registro Nal de Abogados, la prestación virtual de despachos y dependencias administrativas, entre otros, permite mayor eficiencia y trazabalidad de la información</t>
    </r>
    <r>
      <rPr>
        <b/>
        <sz val="10"/>
        <color rgb="FF000000"/>
        <rFont val="Arial"/>
        <family val="2"/>
      </rPr>
      <t xml:space="preserve"> (Gestión documental - Registro Nacional de Abogados)</t>
    </r>
  </si>
  <si>
    <r>
      <t xml:space="preserve">Con la modernización del formularios estadísticos, no presenta información mas detallada para tener un panorama basntante completo de la situación de congestión de los despachos judiciales. Además que permite eficiencia en el reprte de información que solciitan entidades gubernamentales y no gubernamental sobre la gestión judicial </t>
    </r>
    <r>
      <rPr>
        <b/>
        <sz val="10"/>
        <color rgb="FF000000"/>
        <rFont val="Arial"/>
        <family val="2"/>
      </rPr>
      <t>(Gestión de la Información Estadística)</t>
    </r>
  </si>
  <si>
    <t>Legales y reglamentarios</t>
  </si>
  <si>
    <r>
      <t xml:space="preserve">Cambio de normatividad laboral </t>
    </r>
    <r>
      <rPr>
        <b/>
        <sz val="10"/>
        <color theme="1"/>
        <rFont val="Arial"/>
        <family val="2"/>
      </rPr>
      <t>(Gestión Humana - Formación Judicial)</t>
    </r>
  </si>
  <si>
    <t>Lineamientos, normas, protocolos para la gestión de documentos - Plan de digitalización de expedientes (Acuerdo 11631 de septiembre 2.020)</t>
  </si>
  <si>
    <r>
      <t xml:space="preserve">Con el decreto 806, desconocimiento de los usuarios que el correo electronico de notificaciones judiciales debe ser utilizado correctamente, y remitirlo de manera prudente </t>
    </r>
    <r>
      <rPr>
        <b/>
        <sz val="10"/>
        <color theme="1"/>
        <rFont val="Arial"/>
        <family val="2"/>
      </rPr>
      <t>(Defensa Judicial).</t>
    </r>
  </si>
  <si>
    <r>
      <t>Demoras en la actualización de los procesos y procedimeintos del SIGCMA con la norma y guia tecnica de la Rama Judicial (</t>
    </r>
    <r>
      <rPr>
        <b/>
        <sz val="10"/>
        <color theme="1"/>
        <rFont val="Arial"/>
        <family val="2"/>
      </rPr>
      <t>Planeación Estratégica - Mejoramiento del SIGCMA - Procesos Misionales de tribunales y juzgados</t>
    </r>
    <r>
      <rPr>
        <sz val="10"/>
        <color theme="1"/>
        <rFont val="Arial"/>
        <family val="2"/>
      </rPr>
      <t>)</t>
    </r>
  </si>
  <si>
    <r>
      <t>La organización y funcionamiento del SIGCMA para estandarizar la gestión del CSJ y promover el mejoramiento de la función judicial.</t>
    </r>
    <r>
      <rPr>
        <b/>
        <sz val="10"/>
        <color rgb="FF000000"/>
        <rFont val="Arial"/>
        <family val="2"/>
      </rPr>
      <t xml:space="preserve"> (Planeación estratégica - Aduisición de bienes y servicios - Gestión Huamana - Formación Judicial y Misionales de tribunales y juzgados)</t>
    </r>
  </si>
  <si>
    <t>Otros</t>
  </si>
  <si>
    <r>
      <rPr>
        <sz val="10"/>
        <rFont val="Arial"/>
        <family val="2"/>
      </rPr>
      <t>Incremento de las vigilancias Judiciales y la consecuente saturacion de las cargas laborales de los funcionarios y del Consejo Seccional. El incremento se debe a la virtualidad de los procesos en los judiciales y el proceso de adaptacion que estos han tenido que enfrentar. (</t>
    </r>
    <r>
      <rPr>
        <b/>
        <sz val="10"/>
        <rFont val="Arial"/>
        <family val="2"/>
      </rPr>
      <t>Procesos misionales del consejo Secional y de Tribunales y Juzgados)</t>
    </r>
  </si>
  <si>
    <r>
      <t>Incremento de la demanda de practicantes y judicantes dentro de la Rama Judicial Seccional Cartagena, para fortalecer la formación de los estudiantes y las labores judiciales. (</t>
    </r>
    <r>
      <rPr>
        <b/>
        <sz val="10"/>
        <color rgb="FF000000"/>
        <rFont val="Arial"/>
        <family val="2"/>
      </rPr>
      <t>Procesos misionales de tribunales y juzgados)</t>
    </r>
  </si>
  <si>
    <r>
      <t xml:space="preserve">Continuación de la emergencia sanitaria por el COVID19 </t>
    </r>
    <r>
      <rPr>
        <b/>
        <sz val="10"/>
        <color theme="1"/>
        <rFont val="Arial"/>
        <family val="2"/>
      </rPr>
      <t>(Todos los procesos)</t>
    </r>
  </si>
  <si>
    <r>
      <t xml:space="preserve">Atraso en el desarrollo de las etapas de la convocatoria No. 4, porque el contratista no revisó correctamente las hojas de vida de los candidatos. </t>
    </r>
    <r>
      <rPr>
        <b/>
        <sz val="10"/>
        <color theme="1"/>
        <rFont val="Arial"/>
        <family val="2"/>
      </rPr>
      <t>(Carrera Judicial)</t>
    </r>
  </si>
  <si>
    <r>
      <t xml:space="preserve">Publicidad de la gestión del Consejo Seccional y de los canales de información a través del micro sitio de la Corporación en la página web de la Rama Judicial </t>
    </r>
    <r>
      <rPr>
        <b/>
        <sz val="10"/>
        <color rgb="FF000000"/>
        <rFont val="Arial"/>
        <family val="2"/>
      </rPr>
      <t>(Comunicación Institucional)</t>
    </r>
  </si>
  <si>
    <r>
      <rPr>
        <sz val="10"/>
        <color theme="1"/>
        <rFont val="Arial"/>
        <family val="2"/>
      </rPr>
      <t>Dificultad de desplazamiento a los Despachos Judiciales por distancias geográficas y accesibilidad a los municipio</t>
    </r>
    <r>
      <rPr>
        <b/>
        <sz val="10"/>
        <color theme="1"/>
        <rFont val="Arial"/>
        <family val="2"/>
      </rPr>
      <t>s (Carrera judicial, gestión tecnológica, Aquisición de bienes y servicios- Gestión Estadística)</t>
    </r>
  </si>
  <si>
    <t>Corrupción</t>
  </si>
  <si>
    <t>AMBIENTALES: emisiones y residuos, energía, catástrofes naturales, desarrollo sostenible.</t>
  </si>
  <si>
    <r>
      <rPr>
        <sz val="10"/>
        <color theme="1"/>
        <rFont val="Arial"/>
        <family val="2"/>
      </rPr>
      <t>Ocurrencia de fenómenos naturales (Inundación, sismo, vendavales, deslizamientos) que pueden afectar la prestación del servicio</t>
    </r>
    <r>
      <rPr>
        <b/>
        <sz val="10"/>
        <color theme="1"/>
        <rFont val="Arial"/>
        <family val="2"/>
      </rPr>
      <t xml:space="preserve"> (Todos los procesos)</t>
    </r>
  </si>
  <si>
    <r>
      <t>Protocolos de bioseguridad acceso a sedes de servidores judiciales, contratistas prestación de servicios y judicantes y para el manejo de documentos físicos. (</t>
    </r>
    <r>
      <rPr>
        <b/>
        <sz val="10"/>
        <color rgb="FF000000"/>
        <rFont val="Arial"/>
        <family val="2"/>
      </rPr>
      <t>Gestión Humana - Adquisición de bienes y servicios</t>
    </r>
    <r>
      <rPr>
        <sz val="10"/>
        <color rgb="FF000000"/>
        <rFont val="Arial"/>
        <family val="2"/>
      </rPr>
      <t>)</t>
    </r>
  </si>
  <si>
    <r>
      <rPr>
        <sz val="10"/>
        <color theme="1"/>
        <rFont val="Arial"/>
        <family val="2"/>
      </rPr>
      <t>Proliferación de virus por COVID19 por la afluencia de servidores judiciales y usuarios de la administración de justicia</t>
    </r>
    <r>
      <rPr>
        <b/>
        <sz val="10"/>
        <color theme="1"/>
        <rFont val="Arial"/>
        <family val="2"/>
      </rPr>
      <t xml:space="preserve"> (Gestión Humana)</t>
    </r>
  </si>
  <si>
    <r>
      <t xml:space="preserve">Protocolo de desinfección en las sedes que presenten casos confirmados por COVID19 </t>
    </r>
    <r>
      <rPr>
        <b/>
        <sz val="10"/>
        <color rgb="FF000000"/>
        <rFont val="Arial"/>
        <family val="2"/>
      </rPr>
      <t>(Gestión Humana - Adquisición de bienes y servicios)</t>
    </r>
  </si>
  <si>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</si>
  <si>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</si>
  <si>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</si>
  <si>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</si>
  <si>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</si>
  <si>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r>
      <t xml:space="preserve">Falta de oportunidad en la planeación de las actividades planeadas </t>
    </r>
    <r>
      <rPr>
        <b/>
        <sz val="10"/>
        <rFont val="Arial"/>
        <family val="2"/>
      </rPr>
      <t xml:space="preserve">(Planeación estratégica - Mejoramiento del SIGCMA)
</t>
    </r>
  </si>
  <si>
    <r>
      <t xml:space="preserve">Cobertura alta e Integración del Sistema Integrado de Gestión de la Calidad de la Seccional Bolívar, a través de la normalización y caracterizaciones de documents, así como el uso compartido de One Drive </t>
    </r>
    <r>
      <rPr>
        <b/>
        <sz val="10"/>
        <color rgb="FF000000"/>
        <rFont val="Arial"/>
        <family val="2"/>
      </rPr>
      <t>(Todos los procesos)</t>
    </r>
  </si>
  <si>
    <r>
      <t xml:space="preserve"> Dificultad para consolidar información de entrada para la elaboración de la revisión por la Dirección</t>
    </r>
    <r>
      <rPr>
        <b/>
        <sz val="10"/>
        <rFont val="Arial"/>
        <family val="2"/>
      </rPr>
      <t xml:space="preserve"> (Planeación estratégica - Mejoramiento del SIGCMA)</t>
    </r>
    <r>
      <rPr>
        <sz val="10"/>
        <rFont val="Arial"/>
        <family val="2"/>
      </rPr>
      <t xml:space="preserve">
</t>
    </r>
  </si>
  <si>
    <r>
      <t xml:space="preserve">Compromiso de los servidores judiciales para el mantenimiento del SIGCMA Seccional </t>
    </r>
    <r>
      <rPr>
        <b/>
        <sz val="10"/>
        <color rgb="FF000000"/>
        <rFont val="Arial"/>
        <family val="2"/>
      </rPr>
      <t>(Todos los procesos)</t>
    </r>
  </si>
  <si>
    <r>
      <t>Falta una persona de dedicación exclusiva para la coordinación de Calidad en la Seccional Bolivar debido al tamaño del sistema</t>
    </r>
    <r>
      <rPr>
        <b/>
        <sz val="10"/>
        <rFont val="Arial"/>
        <family val="2"/>
      </rPr>
      <t>.(Todos los procesos)</t>
    </r>
  </si>
  <si>
    <r>
      <t xml:space="preserve">Compromiso y gestión eficiente del equipo de Talento Humano en el trabajo virtual </t>
    </r>
    <r>
      <rPr>
        <b/>
        <sz val="10"/>
        <rFont val="Arial"/>
        <family val="2"/>
      </rPr>
      <t>(Gestión Humana)</t>
    </r>
  </si>
  <si>
    <t>Planeación de las actividades para la realización de las visitas y consolidación de los factores que conforman la calificación integral de servicios</t>
  </si>
  <si>
    <t>Recursos financieros (presupuesto de funcionamiento, recursos de inversión</t>
  </si>
  <si>
    <r>
      <t xml:space="preserve">Falta de oportunidad en el reporte de novedades de personal por parte de los nominadores </t>
    </r>
    <r>
      <rPr>
        <b/>
        <sz val="10"/>
        <rFont val="Arial"/>
        <family val="2"/>
      </rPr>
      <t>(Gestión Humana - Carrera Judicial)</t>
    </r>
  </si>
  <si>
    <r>
      <t>Considerable avance en la revisión de las cesantias, para expedir portunamente las resoluciones a tiempo en el mes de febrero de 2020</t>
    </r>
    <r>
      <rPr>
        <b/>
        <sz val="10"/>
        <color theme="1"/>
        <rFont val="Arial"/>
        <family val="2"/>
      </rPr>
      <t xml:space="preserve"> (Gestión Humana)</t>
    </r>
    <r>
      <rPr>
        <sz val="10"/>
        <color theme="1"/>
        <rFont val="Arial"/>
        <family val="2"/>
      </rPr>
      <t xml:space="preserve">.
</t>
    </r>
  </si>
  <si>
    <r>
      <t xml:space="preserve">Falta de oportunidad y de documentación completa para el cobro y legalización de incapacidades ante las EPS  </t>
    </r>
    <r>
      <rPr>
        <b/>
        <sz val="10"/>
        <rFont val="Arial"/>
        <family val="2"/>
      </rPr>
      <t>(Gestión Humana)</t>
    </r>
  </si>
  <si>
    <r>
      <t>No actualización de las hojas de vida y su respectiva organización</t>
    </r>
    <r>
      <rPr>
        <b/>
        <sz val="10"/>
        <rFont val="Arial"/>
        <family val="2"/>
      </rPr>
      <t xml:space="preserve"> (Gestión Humana)</t>
    </r>
  </si>
  <si>
    <r>
      <t xml:space="preserve">Falta de personal para cumplir con eficiencia y oportunidad las actividades del Consejo Seccional y en particular la revisión de hojas de vida en la convocatoria No. 4 </t>
    </r>
    <r>
      <rPr>
        <b/>
        <sz val="10"/>
        <color rgb="FF000000"/>
        <rFont val="Arial"/>
        <family val="2"/>
      </rPr>
      <t>(Todos los procesos)</t>
    </r>
  </si>
  <si>
    <t>Personal
( competencia del personal, disponibilidad, suficiencia, seguridad
y salud ocupacional.)</t>
  </si>
  <si>
    <r>
      <t>Falta socialización del plan de necesidades de formación de los servidores de la Seccional</t>
    </r>
    <r>
      <rPr>
        <b/>
        <sz val="10"/>
        <color rgb="FF000000"/>
        <rFont val="Arial"/>
        <family val="2"/>
      </rPr>
      <t xml:space="preserve"> (Gestión Humana y Formación Judicial)</t>
    </r>
  </si>
  <si>
    <r>
      <t xml:space="preserve">Plan de Formación Seccional </t>
    </r>
    <r>
      <rPr>
        <b/>
        <sz val="10"/>
        <color theme="1"/>
        <rFont val="Arial"/>
        <family val="2"/>
      </rPr>
      <t>(Formación Judicial - Gestión Humana)</t>
    </r>
  </si>
  <si>
    <t>Proceso de empalme del aplicativo de nomina efinomina y kactus, con capacitaciones y pruebas del caso</t>
  </si>
  <si>
    <r>
      <t xml:space="preserve">Control de asistencia a las audiencias a nivel de abogados en defensa judicial </t>
    </r>
    <r>
      <rPr>
        <b/>
        <sz val="10"/>
        <color theme="1"/>
        <rFont val="Arial"/>
        <family val="2"/>
      </rPr>
      <t>(Defensa Judicial).</t>
    </r>
  </si>
  <si>
    <t>Proceso
( capacidad, diseño, ejecución, proveedores, entradas, salidas,
gestión del conocimiento)</t>
  </si>
  <si>
    <r>
      <t xml:space="preserve">Falta fortalecer el esquema de inducción para el ingreso de servidores por primera vez a la Rama Judicial y de reinducción para servidores ya vinculados </t>
    </r>
    <r>
      <rPr>
        <b/>
        <sz val="10"/>
        <color rgb="FF000000"/>
        <rFont val="Arial"/>
        <family val="2"/>
      </rPr>
      <t>(Gestión Humana - Formación Judicial)</t>
    </r>
  </si>
  <si>
    <r>
      <t xml:space="preserve">Formatos para el control y seguimiento de las actividades para consolidar la calificación integral de servicios </t>
    </r>
    <r>
      <rPr>
        <b/>
        <sz val="10"/>
        <color theme="1"/>
        <rFont val="Arial"/>
        <family val="2"/>
      </rPr>
      <t>(Carrera Judicial)</t>
    </r>
  </si>
  <si>
    <t>Falta de un portal virtual para la promoción de estudiantes para la realización de practicas y judicaturas</t>
  </si>
  <si>
    <r>
      <t xml:space="preserve">Cuadro de contingente del pasivo litigioso que se reporta al area de contabilidad </t>
    </r>
    <r>
      <rPr>
        <b/>
        <sz val="10"/>
        <color theme="1"/>
        <rFont val="Arial"/>
        <family val="2"/>
      </rPr>
      <t>(Defensa Judicial).</t>
    </r>
    <r>
      <rPr>
        <sz val="10"/>
        <color theme="1"/>
        <rFont val="Arial"/>
        <family val="2"/>
      </rPr>
      <t xml:space="preserve">
</t>
    </r>
  </si>
  <si>
    <r>
      <t xml:space="preserve">Fallas en el  Sigobius al momento de tramitar la correspondencia </t>
    </r>
    <r>
      <rPr>
        <b/>
        <sz val="10"/>
        <color rgb="FF000000"/>
        <rFont val="Arial"/>
        <family val="2"/>
      </rPr>
      <t>(Procesos estratégicos y misiones de Consejo y Dirección Seccional).</t>
    </r>
  </si>
  <si>
    <r>
      <t xml:space="preserve">Continuidad de la estrategia de comunicación de Noticalidad </t>
    </r>
    <r>
      <rPr>
        <b/>
        <sz val="10"/>
        <color theme="1"/>
        <rFont val="Arial"/>
        <family val="2"/>
      </rPr>
      <t>(Planeación estratégica - Comunicación Institucional y Mejoramiento del SIGCMA).</t>
    </r>
  </si>
  <si>
    <r>
      <t xml:space="preserve">Insuficiencia de equipos tecnologicos, scaners y computadores en la Seccional </t>
    </r>
    <r>
      <rPr>
        <b/>
        <sz val="10"/>
        <color rgb="FF000000"/>
        <rFont val="Arial"/>
        <family val="2"/>
      </rPr>
      <t>(Todos los procesos)</t>
    </r>
  </si>
  <si>
    <r>
      <t xml:space="preserve"> Implementación del Buzón digital, para la recepcion de QRSF </t>
    </r>
    <r>
      <rPr>
        <b/>
        <sz val="10"/>
        <color theme="1"/>
        <rFont val="Arial"/>
        <family val="2"/>
      </rPr>
      <t>(Comunicación Institucional).</t>
    </r>
  </si>
  <si>
    <r>
      <t>Se requiere una pronta digitalizacion de expedientes.</t>
    </r>
    <r>
      <rPr>
        <b/>
        <sz val="10"/>
        <color rgb="FF000000"/>
        <rFont val="Arial"/>
        <family val="2"/>
      </rPr>
      <t>(Gestión documental)</t>
    </r>
  </si>
  <si>
    <r>
      <t>Se ha adelantado el proceso de digtalizacion de los procesos archivados, por lo que las solicitudes de expendientes se hacen por correos electronicos y los documentos se envían digitalizados</t>
    </r>
    <r>
      <rPr>
        <b/>
        <sz val="10"/>
        <color theme="1"/>
        <rFont val="Arial"/>
        <family val="2"/>
      </rPr>
      <t xml:space="preserve"> (Gestión documental)</t>
    </r>
  </si>
  <si>
    <r>
      <t>Falta de actualización d eaplicativos como el tyba que permita una mayor eficiencia en la labor de comunicar las actuaciones judiciales a los usuarios de la administración de justicia (</t>
    </r>
    <r>
      <rPr>
        <b/>
        <sz val="10"/>
        <color rgb="FF000000"/>
        <rFont val="Arial"/>
        <family val="2"/>
      </rPr>
      <t>Gestión Tecnológica y procesos misiones de tribunales y juzgados</t>
    </r>
    <r>
      <rPr>
        <sz val="10"/>
        <color rgb="FF000000"/>
        <rFont val="Arial"/>
        <family val="2"/>
      </rPr>
      <t>)</t>
    </r>
  </si>
  <si>
    <r>
      <t xml:space="preserve">Realización de un Piloto de digitalizacion con el Centro de Servicios, que permite guardar en OneDrive los expedientes que se están digitalizando. </t>
    </r>
    <r>
      <rPr>
        <b/>
        <sz val="10"/>
        <color theme="1"/>
        <rFont val="Arial"/>
        <family val="2"/>
      </rPr>
      <t>(Gestión documental)</t>
    </r>
  </si>
  <si>
    <r>
      <t>Falta de ingreso</t>
    </r>
    <r>
      <rPr>
        <b/>
        <sz val="10"/>
        <color rgb="FF000000"/>
        <rFont val="Arial"/>
        <family val="2"/>
      </rPr>
      <t xml:space="preserve"> </t>
    </r>
    <r>
      <rPr>
        <sz val="10"/>
        <color rgb="FF000000"/>
        <rFont val="Arial"/>
        <family val="2"/>
      </rPr>
      <t>por sigobius a traves de la mesa de entrada de la correspondencia externa recibida, ahora lo reciben directamente cada una de las areas de la Dirección Seccional</t>
    </r>
    <r>
      <rPr>
        <b/>
        <sz val="10"/>
        <color rgb="FF000000"/>
        <rFont val="Arial"/>
        <family val="2"/>
      </rPr>
      <t xml:space="preserve"> (Gestión documental).</t>
    </r>
  </si>
  <si>
    <r>
      <t xml:space="preserve">Micro sitios de los despachos, del Consejo Seccional y de la Dirección Seccional para comunicar las actuaciones a las partes interesadas </t>
    </r>
    <r>
      <rPr>
        <b/>
        <sz val="10"/>
        <color rgb="FF000000"/>
        <rFont val="Arial"/>
        <family val="2"/>
      </rPr>
      <t>(Comunicación Institucional)</t>
    </r>
  </si>
  <si>
    <t xml:space="preserve">Documentación ( Actualización, coherencia, aplicabilidad) </t>
  </si>
  <si>
    <r>
      <rPr>
        <sz val="10"/>
        <color rgb="FF000000"/>
        <rFont val="Arial"/>
        <family val="2"/>
      </rPr>
      <t>Falta de actualización de la documentación del SIGCMA Seccional</t>
    </r>
    <r>
      <rPr>
        <b/>
        <sz val="10"/>
        <color rgb="FF000000"/>
        <rFont val="Arial"/>
        <family val="2"/>
      </rPr>
      <t xml:space="preserve"> (Todos los procesos)</t>
    </r>
  </si>
  <si>
    <r>
      <t>Proceso de actualización de la documentación del SIGCMA por parte del nivel central</t>
    </r>
    <r>
      <rPr>
        <b/>
        <sz val="10"/>
        <color theme="1"/>
        <rFont val="Arial"/>
        <family val="2"/>
      </rPr>
      <t xml:space="preserve"> (Todos los procesos)</t>
    </r>
  </si>
  <si>
    <t>Infraestructura física ( suficiencia, comodidad)</t>
  </si>
  <si>
    <r>
      <t>Dificultad de acceso para las personas en condicion de discapacidad fisica en algunas de las sedes Judiciales (</t>
    </r>
    <r>
      <rPr>
        <b/>
        <sz val="10"/>
        <color rgb="FF000000"/>
        <rFont val="Arial"/>
        <family val="2"/>
      </rPr>
      <t>Mantenimiento)</t>
    </r>
  </si>
  <si>
    <t>Elementos de trabajo (papel, equipos)</t>
  </si>
  <si>
    <r>
      <t>Mayor desgaste de equipos con la modalidad de trabajo desde casa, que evita realizarles mantenimientos</t>
    </r>
    <r>
      <rPr>
        <b/>
        <sz val="10"/>
        <color rgb="FF000000"/>
        <rFont val="Arial"/>
        <family val="2"/>
      </rPr>
      <t xml:space="preserve"> (Gestión tecnológica)</t>
    </r>
  </si>
  <si>
    <r>
      <t xml:space="preserve">Aumento en el parque computacional y escaneres para adelantar el proceso de digitalizacion de expedientes </t>
    </r>
    <r>
      <rPr>
        <b/>
        <sz val="10"/>
        <color theme="1"/>
        <rFont val="Arial"/>
        <family val="2"/>
      </rPr>
      <t>(Gestión tecnológica y procesos misionales de tribunales y juzgados)</t>
    </r>
  </si>
  <si>
    <r>
      <t xml:space="preserve">Con la utilización de la suite de office 365, producto de la emergencia sanitaria, se realizan las reuniones y comunicaciones entre las areas encargadas directamente desde las aplicaciones sin generar gastos de papel </t>
    </r>
    <r>
      <rPr>
        <b/>
        <sz val="10"/>
        <color theme="1"/>
        <rFont val="Arial"/>
        <family val="2"/>
      </rPr>
      <t>(Todos los procesos)</t>
    </r>
  </si>
  <si>
    <t>Comunicación Interna ( canales utilizados y su efectividad, flujo de la información necesaria para el desarrollo de las actividades)</t>
  </si>
  <si>
    <r>
      <t xml:space="preserve">
La Oficina de Servicios para los juzgados Administrativos no esta  allegando las actas de reparto a los demandantes</t>
    </r>
    <r>
      <rPr>
        <b/>
        <sz val="10"/>
        <color theme="1"/>
        <rFont val="Arial"/>
        <family val="2"/>
      </rPr>
      <t xml:space="preserve"> (Gestión documental)</t>
    </r>
    <r>
      <rPr>
        <sz val="10"/>
        <color theme="1"/>
        <rFont val="Arial"/>
        <family val="2"/>
      </rPr>
      <t>.</t>
    </r>
  </si>
  <si>
    <r>
      <t xml:space="preserve">Utilización de los correos institucionales como mecanismo de comunicación interna </t>
    </r>
    <r>
      <rPr>
        <b/>
        <sz val="10"/>
        <color theme="1"/>
        <rFont val="Arial"/>
        <family val="2"/>
      </rPr>
      <t>(Todos los procesos)</t>
    </r>
  </si>
  <si>
    <t>Falta de socialización de políticas ambientales</t>
  </si>
  <si>
    <t>Falta de medición de la satisfacción del usuario</t>
  </si>
  <si>
    <t xml:space="preserve">ESTRATEGIAS/ACCIONES </t>
  </si>
  <si>
    <t>ESTRATEGIAS  DOFA</t>
  </si>
  <si>
    <t>ESTRATEGIA/ACCIÓN/ PROYECTO</t>
  </si>
  <si>
    <t xml:space="preserve">GESTIONA </t>
  </si>
  <si>
    <t xml:space="preserve">DOCUMENTADA EN </t>
  </si>
  <si>
    <t>A</t>
  </si>
  <si>
    <t>O</t>
  </si>
  <si>
    <t>D</t>
  </si>
  <si>
    <t>F</t>
  </si>
  <si>
    <t>Continuidad en la utilizacion de la herramienta ekogui para el seguimiento de  los procesos de defensa judicial de la direccion seccional.</t>
  </si>
  <si>
    <t>Plan de acción - Matriz de Riesgos</t>
  </si>
  <si>
    <t xml:space="preserve">Continuidad con el control de asistencias a las audiencias de defensa judicial </t>
  </si>
  <si>
    <t>1. publicacion del directorio de los correos de notificaciones judiciales, para su uso adecuado y eficiente por parte de los usuarios que acceden a la justicia.
2. Estrategia de programación dentro de la bandeja del correo electronico, para filtrar los correos no deseados y los no importantes.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</si>
  <si>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</si>
  <si>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</si>
  <si>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</si>
  <si>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</si>
  <si>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</si>
  <si>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</si>
  <si>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</si>
  <si>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</si>
  <si>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</si>
  <si>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</si>
  <si>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</si>
  <si>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</si>
  <si>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</si>
  <si>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</si>
  <si>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</si>
  <si>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</si>
  <si>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</si>
  <si>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</si>
  <si>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</si>
  <si>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</si>
  <si>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</si>
  <si>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</si>
  <si>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</si>
  <si>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</si>
  <si>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</si>
  <si>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</si>
  <si>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</si>
  <si>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</si>
  <si>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</si>
  <si>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</si>
  <si>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</si>
  <si>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</si>
  <si>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</si>
  <si>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</si>
  <si>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</si>
  <si>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</si>
  <si>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</si>
  <si>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</si>
  <si>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</si>
  <si>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</si>
  <si>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</si>
  <si>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</si>
  <si>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</si>
  <si>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</si>
  <si>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</si>
  <si>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</si>
  <si>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</si>
  <si>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</si>
  <si>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</si>
  <si>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</si>
  <si>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</si>
  <si>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</si>
  <si>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</si>
  <si>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</si>
  <si>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</si>
  <si>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</si>
  <si>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</si>
  <si>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</si>
  <si>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</si>
  <si>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</si>
  <si>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</si>
  <si>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</si>
  <si>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</si>
  <si>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</si>
  <si>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Ejercer la representación de la Nación – Rama Judicial en los procesos judiciales y en los trámites administrativos que se requieran, adelantar los procesos disciplinarios a que haya lugar, en cumplimiento de las normas constitucionales, legales y reglamentarias.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</si>
  <si>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</si>
  <si>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</si>
  <si>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</si>
  <si>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</si>
  <si>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</si>
  <si>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</si>
  <si>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</si>
  <si>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</si>
  <si>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</si>
  <si>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</si>
  <si>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</si>
  <si>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</si>
  <si>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</si>
  <si>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</si>
  <si>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</si>
  <si>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</si>
  <si>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</si>
  <si>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</si>
  <si>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</si>
  <si>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</si>
  <si>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</si>
  <si>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</si>
  <si>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</si>
  <si>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</si>
  <si>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</si>
  <si>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</si>
  <si>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</si>
  <si>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</si>
  <si>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</si>
  <si>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</si>
  <si>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</si>
  <si>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</si>
  <si>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Extemporaneidad en las actuaciones procesales de los apoderados a nivel central y seccional</t>
  </si>
  <si>
    <t>Afectación Económica</t>
  </si>
  <si>
    <t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t>
  </si>
  <si>
    <t>Altas cargas de trabajo y procesos asignados a los apoderados de la Rama Judicial, lo cual redunda en un disminuído tiempo para el seguimiento y control de los procesos</t>
  </si>
  <si>
    <t>Posibilidad de afectación económica (condenas judiciales contra la Entidad), ante la falta de atención oportuna de las actuaciones extrajudiciales y judiciales.</t>
  </si>
  <si>
    <t>Ejecución y Administración de Procesos</t>
  </si>
  <si>
    <t>Si el hecho llegara a presentarse, tendría altas consecuencias o efectos sobre la entidad</t>
  </si>
  <si>
    <t>Revisión permanente del estado de los procesos a traves del sistema de consulta de procesos SIGLO XXI y SAMAI de la página web de la Rama Judicial.</t>
  </si>
  <si>
    <t>Detectivo</t>
  </si>
  <si>
    <t>Manual</t>
  </si>
  <si>
    <t>Documentado</t>
  </si>
  <si>
    <t>Continua</t>
  </si>
  <si>
    <t>Con Registro</t>
  </si>
  <si>
    <t>Evitar</t>
  </si>
  <si>
    <t>Se hace la distribución diaria de los mensajes de notificación electrónica</t>
  </si>
  <si>
    <t>Preventivo</t>
  </si>
  <si>
    <t>Automático</t>
  </si>
  <si>
    <t>Con apoyo de la mesa de entrada y la secretaría técnica del Comité, mediante programas de Excel, registrar cada uno de los procesos judiciales y extrajudiciales, alimentar la base de datos y realizar permanentemente el reparto de los procesos a cada uno de los abogados que representarán en cada proceso.</t>
  </si>
  <si>
    <t>Se alimenta la plataforma Ekogui creada por la Agencia Nacional de Defensa a fin de llevar un control general de la totalidad de los procesos en existencia</t>
  </si>
  <si>
    <t>Deficiencia en la defensa técnica</t>
  </si>
  <si>
    <t>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t>
  </si>
  <si>
    <t xml:space="preserve">Altas cargas de trabajo y procesos asignados a los apoderados de la Rama Judicial, lo cual redunda en un disminuido tiempo para el estudio jurídico acucioso de los procesos, recaudo de pruebas, acopio jurisprudencial y estructuración de los argumentos de defensa   </t>
  </si>
  <si>
    <t>Posibilidad de afectación económica (condenas judiciales contra la Entidad), ante la deficiencia en la calidad de la defensa jurídica de la Rama Judicial.</t>
  </si>
  <si>
    <t>Mesas de trabajo constantes con la Agencia Nacional de Defensa Jurídica como plan de capacitación para la defensa judicial del Estado</t>
  </si>
  <si>
    <t>Reducir(mitigar)</t>
  </si>
  <si>
    <t>Con el apoyo de la Escuela Judicial, organizar y programar cada año el encuentro de los abogados de la defensa jurídica de la Rama Judicial, en el que se les brinde capacitación.</t>
  </si>
  <si>
    <t>Actualizar cada año el Manual de Defensa Judicial y Conciliación de la Rama Judicial, como orientador de políticas de defensa jurídica, en procura de mejorar la calidad en esa función pública.</t>
  </si>
  <si>
    <t>Con el apoyo de un abogado de la División de Procesos compartir jurisprudencia y argumentos de defensa a los apoderados a nivel nacional.</t>
  </si>
  <si>
    <t>Responsabilidad disciplinaria de los abogados y empleados de la defensa jurídica de la Rama Judicial por incumplimiento de las actuaciones procesales judiciales y administrativas</t>
  </si>
  <si>
    <t>Incumplimiento de las metas establecidas</t>
  </si>
  <si>
    <t>1.Extemporaneidad en las actuaciones procesales y deficiencia en la calidad de la defensa jurídica de la Entidad
2. Incumplimiento de las labores administrativas que se desprenden de la defensa jurídica, tales como actualización de Ekogui, estudios de conciliación,  informes, etc.</t>
  </si>
  <si>
    <t>Altas cargas de trabajo y procesos asignados a los apoderados de la Rama Judicial, lo cual redunda en un disminuido tiempo para cumplir adecuadamente con todas las tareas que exige la defensa y representación judicial</t>
  </si>
  <si>
    <t>Responsabilidad disciplinaria de los abogados y empleados de la defensa jurídica de la Entidad.</t>
  </si>
  <si>
    <t>Relaciones Laborales</t>
  </si>
  <si>
    <t>Cualquier acto indebido de los servidores judiciales genera altas consecuencias para la entidad</t>
  </si>
  <si>
    <t>Aceptar</t>
  </si>
  <si>
    <t>Corrupción y Soborno</t>
  </si>
  <si>
    <t>Reputacional(Corrupción)</t>
  </si>
  <si>
    <t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</si>
  <si>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No cumplir con lo establecido en la Constitución, la Ley y específicamente en lo establecido en la Ley 270 de 1996 y en los Acuerdos y Políticas del Consejo Superior de la Judicatura en relación con los procesos misionales y de Apoyo que desarrolla la entidad.</t>
  </si>
  <si>
    <t>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t>
  </si>
  <si>
    <t>Fraude Interno</t>
  </si>
  <si>
    <t>Cualquier acto indebido de los servidores judiciales genera consecuencias desastrosas para la entidad</t>
  </si>
  <si>
    <t>Seguimiento de los procesos a través de plataformas externas</t>
  </si>
  <si>
    <t xml:space="preserve"> Distribución de funciones</t>
  </si>
  <si>
    <t xml:space="preserve">Revisar permanentemente el desarrollo de los todos los procesos y procedimientos a cargo del Área </t>
  </si>
  <si>
    <t>Informes de Gestión, Auditorias Internas, Externas de Control Interno y de entes de control.</t>
  </si>
  <si>
    <t>Revisión periodica de los procesos y procedimientos que adelanta el Área con el fin de identificar los posibles errores.</t>
  </si>
  <si>
    <t>Incumplimiento de las funciones asignadas al Area</t>
  </si>
  <si>
    <t>1. Trabajo desde casa                                             2. Implementación de la virtualidad judicial    3. Cambio normativo con ocasión de la pandemia generada por el virus Covid 19  4.Incremento en el uso del correo electronico como medio notificación de actuaciones judiciales y reporte de particulares</t>
  </si>
  <si>
    <t>Suceso de fuerza mayor que imposibilitan la gestión judicial que conlleva un riesgo de incumplimiento</t>
  </si>
  <si>
    <t>Vencimiento de actuaciones judiciales y administrativas</t>
  </si>
  <si>
    <t>Creación de equipo de trabajo en herramienta Team.</t>
  </si>
  <si>
    <t>Creación de chat de whathapp exclusivo para comunicación de los miembros del Area</t>
  </si>
  <si>
    <t>Revisión diaria de correos electronicos</t>
  </si>
  <si>
    <t>Traslado y reparto diaria de notificaciones judiciales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</si>
  <si>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</si>
  <si>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</si>
  <si>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</si>
  <si>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</si>
  <si>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</si>
  <si>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</si>
  <si>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</si>
  <si>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</si>
  <si>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</si>
  <si>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</si>
  <si>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</si>
  <si>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</si>
  <si>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</si>
  <si>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</si>
  <si>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</si>
  <si>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</si>
  <si>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</si>
  <si>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</si>
  <si>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</si>
  <si>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</si>
  <si>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</si>
  <si>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</si>
  <si>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</si>
  <si>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</si>
  <si>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</si>
  <si>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</si>
  <si>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</si>
  <si>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</si>
  <si>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</si>
  <si>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</si>
  <si>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</si>
  <si>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</si>
  <si>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</si>
  <si>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</si>
  <si>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</si>
  <si>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</si>
  <si>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</si>
  <si>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</si>
  <si>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</si>
  <si>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</si>
  <si>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</si>
  <si>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</si>
  <si>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</si>
  <si>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</si>
  <si>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</si>
  <si>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</si>
  <si>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</si>
  <si>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</si>
  <si>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</si>
  <si>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</si>
  <si>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</si>
  <si>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</si>
  <si>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</si>
  <si>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</si>
  <si>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</si>
  <si>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</si>
  <si>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</si>
  <si>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</si>
  <si>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</si>
  <si>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</si>
  <si>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</si>
  <si>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</si>
  <si>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</si>
  <si>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</si>
  <si>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</si>
  <si>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</si>
  <si>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</si>
  <si>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</si>
  <si>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</si>
  <si>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</si>
  <si>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</si>
  <si>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</si>
  <si>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</si>
  <si>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</si>
  <si>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</si>
  <si>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</si>
  <si>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</si>
  <si>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</si>
  <si>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</si>
  <si>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</si>
  <si>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</si>
  <si>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</si>
  <si>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</si>
  <si>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</si>
  <si>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</si>
  <si>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</si>
  <si>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</si>
  <si>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</si>
  <si>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</si>
  <si>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</si>
  <si>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</si>
  <si>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</si>
  <si>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</si>
  <si>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</si>
  <si>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</si>
  <si>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</si>
  <si>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</si>
  <si>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</si>
  <si>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</si>
  <si>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</si>
  <si>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</si>
  <si>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</si>
  <si>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</si>
  <si>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</si>
  <si>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</si>
  <si>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</si>
  <si>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</si>
  <si>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</si>
  <si>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</si>
  <si>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</si>
  <si>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</si>
  <si>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</si>
  <si>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</si>
  <si>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</si>
  <si>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</si>
  <si>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</si>
  <si>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</si>
  <si>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</si>
  <si>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</si>
  <si>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</si>
  <si>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</si>
  <si>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</si>
  <si>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</si>
  <si>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</si>
  <si>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</si>
  <si>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</si>
  <si>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</si>
  <si>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</si>
  <si>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</si>
  <si>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</si>
  <si>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</si>
  <si>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</si>
  <si>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</si>
  <si>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</si>
  <si>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</si>
  <si>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</si>
  <si>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</si>
  <si>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</si>
  <si>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</si>
  <si>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</si>
  <si>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</si>
  <si>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</si>
  <si>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</si>
  <si>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</si>
  <si>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</si>
  <si>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</si>
  <si>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</si>
  <si>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</si>
  <si>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</si>
  <si>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</si>
  <si>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</si>
  <si>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</si>
  <si>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</si>
  <si>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</si>
  <si>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</si>
  <si>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</si>
  <si>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</si>
  <si>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</si>
  <si>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</si>
  <si>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</si>
  <si>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</si>
  <si>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</si>
  <si>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</si>
  <si>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</si>
  <si>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</si>
  <si>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</si>
  <si>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</si>
  <si>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</si>
  <si>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</si>
  <si>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</si>
  <si>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</si>
  <si>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</si>
  <si>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</si>
  <si>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</si>
  <si>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</si>
  <si>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</si>
  <si>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</si>
  <si>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</si>
  <si>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</si>
  <si>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</si>
  <si>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</si>
  <si>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</si>
  <si>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</si>
  <si>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</si>
  <si>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</si>
  <si>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</si>
  <si>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</si>
  <si>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</si>
  <si>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</si>
  <si>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</si>
  <si>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</si>
  <si>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</si>
  <si>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</si>
  <si>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</si>
  <si>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</si>
  <si>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</si>
  <si>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</si>
  <si>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</si>
  <si>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</si>
  <si>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</si>
  <si>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</si>
  <si>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</si>
  <si>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</si>
  <si>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</si>
  <si>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</si>
  <si>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</si>
  <si>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</si>
  <si>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</si>
  <si>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Reducir(compartir)</t>
  </si>
  <si>
    <t>Fallas Tecnológicas</t>
  </si>
  <si>
    <t>Afectación en la Prestación del Servicio de Justicia</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</si>
  <si>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</si>
  <si>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</si>
  <si>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</si>
  <si>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</si>
  <si>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</si>
  <si>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</si>
  <si>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</si>
  <si>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</si>
  <si>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</si>
  <si>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</si>
  <si>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</si>
  <si>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</si>
  <si>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</si>
  <si>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</si>
  <si>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</si>
  <si>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</si>
  <si>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</si>
  <si>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</si>
  <si>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</si>
  <si>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</si>
  <si>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</si>
  <si>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</si>
  <si>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</si>
  <si>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</si>
  <si>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</si>
  <si>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</si>
  <si>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</si>
  <si>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</si>
  <si>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</si>
  <si>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</si>
  <si>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1. solcitar a  la mesa de ayuda (ekogui) la corrección de datos inexactos o erroneos
2. Revisión  trimestral del informe del pasivo contigente 
3. Generación de un informe semestral de gestión </t>
  </si>
  <si>
    <t>x</t>
  </si>
  <si>
    <t xml:space="preserve">La gestión de este riesgo, codyuvó al control de los posibles errores en el manejo de la información </t>
  </si>
  <si>
    <t>1. Participación en la capacitaciones  que  programe  la Agencia nacional de defensa juridica del estado. 2. Programar reuniones periodicas con el equipo de trabajo para aclarar dudas sobre criterios de defensa. 3. Participare en las reuniones del orden nacional con la totalidad de los abogados de defensa para articular estrategias de defensa</t>
  </si>
  <si>
    <t>1. Control vencimiento de términos
2. Digitalización de actuaciones y organización de archivo digital en microsoft teams</t>
  </si>
  <si>
    <t>La gestión de este riesgo, codyuvó en el cumplimiento de términos procesales en las actuaciones notificadas</t>
  </si>
  <si>
    <t>1. control por parte del administrador de la plataforma ekogui de las actuaciones de cada abogado  2. Generación de informe semestral de gestion</t>
  </si>
  <si>
    <t>La gestión de este riesgo, codyuvó en el cumplimiento adecuado de la gestión y el conocimiento de lo atendido en la oficina</t>
  </si>
  <si>
    <t>1. Control vencimiento de términos
2. Digitalización de actuaciones y organización de archivo digital en microsoft teams  3. Digitalizacion de expedientes administrativos. 4. Creacion de capeta compartida con actuaciones admintrativas.  Tramite de conciliaciones a través de plataforma externa</t>
  </si>
  <si>
    <t>La gestión de este riesgo, codyuvó en el cumplimiento de términos y participacion adecuada de audiencias</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</si>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</sst>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59" fillId="0" borderId="13" xfId="0" applyFont="1" applyBorder="1" applyAlignment="1">
      <alignment vertical="center" wrapText="1"/>
    </xf>
    <xf numFmtId="0" fontId="60" fillId="0" borderId="13" xfId="0" applyFont="1" applyBorder="1" applyAlignment="1">
      <alignment vertical="top" wrapText="1"/>
    </xf>
    <xf numFmtId="0" fontId="60" fillId="0" borderId="13" xfId="0" applyFont="1" applyBorder="1" applyAlignment="1">
      <alignment vertical="center" wrapText="1"/>
    </xf>
    <xf numFmtId="0" fontId="59" fillId="0" borderId="0" xfId="0" applyFont="1" applyAlignment="1">
      <alignment horizontal="center" vertical="center"/>
    </xf>
    <xf numFmtId="0" fontId="62" fillId="0" borderId="13" xfId="0" applyFont="1" applyBorder="1" applyAlignment="1">
      <alignment vertical="center" wrapText="1"/>
    </xf>
    <xf numFmtId="0" fontId="46" fillId="0" borderId="13" xfId="0" applyFont="1" applyBorder="1" applyAlignment="1">
      <alignment vertical="center" wrapText="1"/>
    </xf>
    <xf numFmtId="0" fontId="60" fillId="0" borderId="0" xfId="0" applyFont="1" applyAlignment="1">
      <alignment vertical="center" wrapText="1"/>
    </xf>
    <xf numFmtId="0" fontId="58" fillId="4" borderId="79" xfId="0" applyFont="1" applyFill="1" applyBorder="1" applyAlignment="1">
      <alignment horizontal="center" vertical="top" wrapText="1" readingOrder="1"/>
    </xf>
    <xf numFmtId="0" fontId="58" fillId="4" borderId="80" xfId="0" applyFont="1" applyFill="1" applyBorder="1" applyAlignment="1">
      <alignment horizontal="center" vertical="top" wrapText="1" readingOrder="1"/>
    </xf>
    <xf numFmtId="0" fontId="58" fillId="4" borderId="81" xfId="0" applyFont="1" applyFill="1" applyBorder="1" applyAlignment="1">
      <alignment horizontal="center" vertical="top" wrapText="1" readingOrder="1"/>
    </xf>
    <xf numFmtId="0" fontId="8" fillId="0" borderId="13" xfId="0" applyFont="1" applyBorder="1" applyAlignment="1">
      <alignment vertical="top" wrapText="1" readingOrder="1"/>
    </xf>
    <xf numFmtId="0" fontId="46"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0" xfId="0" applyFont="1" applyAlignment="1">
      <alignment horizontal="center" vertical="center"/>
    </xf>
    <xf numFmtId="0" fontId="8" fillId="0" borderId="13" xfId="0" applyFont="1" applyBorder="1" applyAlignment="1">
      <alignment wrapText="1"/>
    </xf>
    <xf numFmtId="0" fontId="63" fillId="0" borderId="13" xfId="0" applyFont="1" applyBorder="1"/>
    <xf numFmtId="0" fontId="47" fillId="0" borderId="13" xfId="0" applyFont="1" applyBorder="1" applyAlignment="1">
      <alignment horizontal="center" vertical="top" wrapText="1" readingOrder="1"/>
    </xf>
    <xf numFmtId="0" fontId="59" fillId="0" borderId="13" xfId="0" applyFont="1" applyBorder="1"/>
    <xf numFmtId="0" fontId="59" fillId="0" borderId="13" xfId="0" applyFont="1" applyBorder="1" applyAlignment="1">
      <alignment horizontal="center" vertical="center"/>
    </xf>
    <xf numFmtId="0" fontId="59" fillId="0" borderId="0" xfId="0" applyFont="1" applyAlignment="1">
      <alignment vertical="center" wrapText="1"/>
    </xf>
    <xf numFmtId="0" fontId="59" fillId="0" borderId="0" xfId="0" applyFont="1" applyAlignment="1">
      <alignment wrapText="1"/>
    </xf>
    <xf numFmtId="0" fontId="60" fillId="0" borderId="13" xfId="0" applyFont="1" applyBorder="1" applyAlignment="1">
      <alignment horizontal="left" vertical="center" wrapText="1"/>
    </xf>
    <xf numFmtId="0" fontId="88" fillId="0" borderId="13" xfId="0" applyFont="1" applyBorder="1" applyAlignment="1">
      <alignment vertical="center" wrapText="1"/>
    </xf>
    <xf numFmtId="0" fontId="59" fillId="0" borderId="13" xfId="0" applyFont="1" applyBorder="1" applyAlignment="1">
      <alignment vertical="top" wrapText="1"/>
    </xf>
    <xf numFmtId="0" fontId="45" fillId="0" borderId="13" xfId="0" applyFont="1" applyBorder="1" applyAlignment="1">
      <alignment horizontal="center" wrapText="1"/>
    </xf>
    <xf numFmtId="0" fontId="45" fillId="0" borderId="13" xfId="0" applyFont="1" applyBorder="1" applyAlignment="1">
      <alignment wrapText="1"/>
    </xf>
    <xf numFmtId="0" fontId="8" fillId="0" borderId="13" xfId="0" applyFont="1" applyBorder="1" applyAlignment="1">
      <alignment vertical="center" wrapText="1"/>
    </xf>
    <xf numFmtId="0" fontId="8" fillId="0" borderId="13" xfId="0" applyFont="1" applyBorder="1" applyAlignment="1">
      <alignment horizontal="center"/>
    </xf>
    <xf numFmtId="0" fontId="59" fillId="0" borderId="13" xfId="0" applyFont="1" applyBorder="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60" fillId="0" borderId="13"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9" fillId="0" borderId="82" xfId="0" applyFont="1" applyBorder="1" applyAlignment="1">
      <alignment horizontal="center" vertical="center" wrapText="1"/>
    </xf>
    <xf numFmtId="0" fontId="59" fillId="0" borderId="78" xfId="0" applyFont="1" applyBorder="1" applyAlignment="1">
      <alignment horizontal="center" vertical="center" wrapText="1"/>
    </xf>
    <xf numFmtId="0" fontId="59" fillId="0" borderId="60" xfId="0" applyFont="1" applyBorder="1" applyAlignment="1">
      <alignment horizontal="center" vertical="center" wrapText="1"/>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0" borderId="82" xfId="0" applyFont="1" applyBorder="1" applyAlignment="1">
      <alignment horizontal="left" vertical="center" wrapText="1"/>
    </xf>
    <xf numFmtId="0" fontId="60" fillId="0" borderId="60" xfId="0" applyFont="1" applyBorder="1" applyAlignment="1">
      <alignment horizontal="left" vertical="center" wrapText="1"/>
    </xf>
    <xf numFmtId="0" fontId="60" fillId="0" borderId="84" xfId="0" applyFont="1" applyBorder="1" applyAlignment="1">
      <alignment horizontal="center" vertical="center" wrapText="1"/>
    </xf>
    <xf numFmtId="0" fontId="60" fillId="0" borderId="86" xfId="0" applyFont="1" applyBorder="1" applyAlignment="1">
      <alignment horizontal="center" vertical="center" wrapText="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2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vertical="center" wrapText="1"/>
    </xf>
    <xf numFmtId="0" fontId="32" fillId="0" borderId="78" xfId="0" applyFont="1" applyBorder="1" applyAlignment="1">
      <alignment vertical="center" wrapText="1"/>
    </xf>
    <xf numFmtId="0" fontId="32" fillId="0" borderId="101" xfId="0" applyFont="1" applyBorder="1" applyAlignment="1">
      <alignment vertical="center" wrapText="1"/>
    </xf>
    <xf numFmtId="0" fontId="32" fillId="0" borderId="98" xfId="0" applyFont="1" applyBorder="1" applyAlignment="1">
      <alignment horizontal="left" vertical="center" wrapText="1"/>
    </xf>
    <xf numFmtId="0" fontId="32" fillId="0" borderId="78" xfId="0" applyFont="1" applyBorder="1" applyAlignment="1">
      <alignment horizontal="left" vertical="center"/>
    </xf>
    <xf numFmtId="0" fontId="32" fillId="0" borderId="101" xfId="0" applyFont="1" applyBorder="1" applyAlignment="1">
      <alignment horizontal="left" vertical="center"/>
    </xf>
    <xf numFmtId="14" fontId="32" fillId="0" borderId="98" xfId="0" applyNumberFormat="1" applyFont="1" applyBorder="1" applyAlignment="1">
      <alignment horizontal="center" vertical="center"/>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33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1911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804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31">
      <pivotArea field="1" type="button" dataOnly="0" labelOnly="1" outline="0" axis="axisRow" fieldPosition="1"/>
    </format>
    <format dxfId="1332">
      <pivotArea dataOnly="0" labelOnly="1" outline="0" fieldPosition="0">
        <references count="1">
          <reference field="0" count="1">
            <x v="0"/>
          </reference>
        </references>
      </pivotArea>
    </format>
    <format dxfId="1333">
      <pivotArea dataOnly="0" labelOnly="1" outline="0" fieldPosition="0">
        <references count="1">
          <reference field="0" count="1">
            <x v="1"/>
          </reference>
        </references>
      </pivotArea>
    </format>
    <format dxfId="1334">
      <pivotArea dataOnly="0" labelOnly="1" outline="0" fieldPosition="0">
        <references count="2">
          <reference field="0" count="1" selected="0">
            <x v="0"/>
          </reference>
          <reference field="1" count="5">
            <x v="0"/>
            <x v="6"/>
            <x v="7"/>
            <x v="8"/>
            <x v="9"/>
          </reference>
        </references>
      </pivotArea>
    </format>
    <format dxfId="133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51" dataDxfId="1050">
  <autoFilter ref="B237:C247" xr:uid="{00000000-0009-0000-0100-000001000000}"/>
  <tableColumns count="2">
    <tableColumn id="1" xr3:uid="{00000000-0010-0000-0000-000001000000}" name="Criterios" dataDxfId="1049"/>
    <tableColumn id="2" xr3:uid="{00000000-0010-0000-0000-000002000000}" name="Subcriterios" dataDxfId="104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8" sqref="B18:I18"/>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49" t="s">
        <v>0</v>
      </c>
      <c r="B1" s="249"/>
      <c r="C1" s="249"/>
      <c r="D1" s="249"/>
      <c r="E1" s="249"/>
      <c r="F1" s="249"/>
    </row>
    <row r="5" spans="1:9">
      <c r="D5" s="95"/>
      <c r="E5" s="95"/>
      <c r="F5" s="95"/>
      <c r="G5" s="95"/>
      <c r="H5" s="95"/>
    </row>
    <row r="6" spans="1:9">
      <c r="D6" s="95"/>
      <c r="E6" s="95"/>
      <c r="F6" s="95"/>
      <c r="G6" s="95"/>
      <c r="H6" s="95"/>
    </row>
    <row r="7" spans="1:9" ht="33.75">
      <c r="A7" s="250" t="s">
        <v>1</v>
      </c>
      <c r="B7" s="250"/>
      <c r="C7" s="250"/>
      <c r="D7" s="250"/>
      <c r="E7" s="250"/>
      <c r="F7" s="250"/>
      <c r="G7" s="250"/>
      <c r="H7" s="250"/>
      <c r="I7" s="250"/>
    </row>
    <row r="9" spans="1:9" s="87" customFormat="1" ht="81.75" customHeight="1">
      <c r="A9" s="88" t="s">
        <v>2</v>
      </c>
      <c r="B9" s="251" t="s">
        <v>3</v>
      </c>
      <c r="C9" s="251"/>
      <c r="D9" s="251"/>
      <c r="E9" s="251"/>
      <c r="F9" s="251"/>
      <c r="G9" s="251"/>
      <c r="H9" s="251"/>
      <c r="I9" s="251"/>
    </row>
    <row r="10" spans="1:9" s="87" customFormat="1" ht="16.7" customHeight="1">
      <c r="A10" s="93"/>
      <c r="B10" s="94"/>
      <c r="C10" s="94"/>
      <c r="D10" s="93"/>
      <c r="E10" s="92"/>
    </row>
    <row r="11" spans="1:9" s="87" customFormat="1" ht="84" customHeight="1">
      <c r="A11" s="88" t="s">
        <v>4</v>
      </c>
      <c r="B11" s="89" t="s">
        <v>5</v>
      </c>
      <c r="C11" s="248" t="s">
        <v>6</v>
      </c>
      <c r="D11" s="248"/>
      <c r="E11" s="248"/>
      <c r="F11" s="248"/>
      <c r="G11" s="248"/>
      <c r="H11" s="248"/>
      <c r="I11" s="248"/>
    </row>
    <row r="12" spans="1:9" ht="32.25" customHeight="1">
      <c r="A12" s="91"/>
    </row>
    <row r="13" spans="1:9" ht="32.25" customHeight="1">
      <c r="A13" s="90" t="s">
        <v>7</v>
      </c>
      <c r="B13" s="248"/>
      <c r="C13" s="248"/>
      <c r="D13" s="248"/>
      <c r="E13" s="248"/>
      <c r="F13" s="248"/>
      <c r="G13" s="248"/>
      <c r="H13" s="248"/>
      <c r="I13" s="248"/>
    </row>
    <row r="14" spans="1:9" s="87" customFormat="1" ht="69" customHeight="1">
      <c r="A14" s="90" t="s">
        <v>8</v>
      </c>
      <c r="B14" s="248"/>
      <c r="C14" s="248"/>
      <c r="D14" s="248"/>
      <c r="E14" s="248"/>
      <c r="F14" s="248"/>
      <c r="G14" s="248"/>
      <c r="H14" s="248"/>
      <c r="I14" s="248"/>
    </row>
    <row r="15" spans="1:9" s="87" customFormat="1" ht="54" customHeight="1">
      <c r="A15" s="90" t="s">
        <v>9</v>
      </c>
      <c r="B15" s="248" t="s">
        <v>10</v>
      </c>
      <c r="C15" s="248"/>
      <c r="D15" s="248"/>
      <c r="E15" s="248"/>
      <c r="F15" s="248"/>
      <c r="G15" s="248"/>
      <c r="H15" s="248"/>
      <c r="I15" s="248"/>
    </row>
    <row r="16" spans="1:9" s="87" customFormat="1" ht="54" customHeight="1">
      <c r="A16" s="88" t="s">
        <v>11</v>
      </c>
      <c r="B16" s="248"/>
      <c r="C16" s="248"/>
      <c r="D16" s="248"/>
      <c r="E16" s="248"/>
      <c r="F16" s="248"/>
      <c r="G16" s="248"/>
      <c r="H16" s="248"/>
      <c r="I16" s="248"/>
    </row>
    <row r="18" spans="1:9" s="87" customFormat="1" ht="54.75" customHeight="1">
      <c r="A18" s="88" t="s">
        <v>12</v>
      </c>
      <c r="B18" s="247">
        <v>44427</v>
      </c>
      <c r="C18" s="247"/>
      <c r="D18" s="247"/>
      <c r="E18" s="247"/>
      <c r="F18" s="247"/>
      <c r="G18" s="247"/>
      <c r="H18" s="247"/>
      <c r="I18" s="24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2"/>
  <sheetViews>
    <sheetView zoomScale="78" zoomScaleNormal="78" workbookViewId="0">
      <selection activeCell="A5" sqref="A5:E62"/>
    </sheetView>
  </sheetViews>
  <sheetFormatPr defaultColWidth="10.5703125" defaultRowHeight="14.25"/>
  <cols>
    <col min="1" max="1" width="44.42578125" style="116" customWidth="1"/>
    <col min="2" max="2" width="15.5703125" style="117" customWidth="1"/>
    <col min="3" max="3" width="39.42578125" style="87" customWidth="1"/>
    <col min="4" max="4" width="24.140625" style="117" customWidth="1"/>
    <col min="5" max="5" width="46.5703125" style="87" customWidth="1"/>
    <col min="6" max="16384" width="10.5703125" style="87"/>
  </cols>
  <sheetData>
    <row r="1" spans="1:8" ht="12.75" customHeight="1">
      <c r="A1" s="102"/>
      <c r="B1" s="252" t="s">
        <v>13</v>
      </c>
      <c r="C1" s="252"/>
      <c r="D1" s="252"/>
      <c r="E1" s="103"/>
      <c r="F1" s="102"/>
      <c r="G1" s="102"/>
      <c r="H1" s="102"/>
    </row>
    <row r="2" spans="1:8" ht="12.75" customHeight="1">
      <c r="A2" s="102"/>
      <c r="B2" s="252" t="s">
        <v>14</v>
      </c>
      <c r="C2" s="252"/>
      <c r="D2" s="252"/>
      <c r="E2" s="103"/>
      <c r="F2" s="102"/>
      <c r="G2" s="102"/>
      <c r="H2" s="102"/>
    </row>
    <row r="3" spans="1:8" ht="12.75" customHeight="1">
      <c r="A3" s="102"/>
      <c r="B3" s="173"/>
      <c r="C3" s="173"/>
      <c r="D3" s="173"/>
      <c r="E3" s="103"/>
      <c r="F3" s="102"/>
      <c r="G3" s="102"/>
      <c r="H3" s="102"/>
    </row>
    <row r="4" spans="1:8" ht="12.75" customHeight="1">
      <c r="A4" s="102"/>
      <c r="B4" s="173"/>
      <c r="C4" s="173"/>
      <c r="D4" s="173"/>
      <c r="E4" s="103"/>
      <c r="F4" s="102"/>
      <c r="G4" s="102"/>
      <c r="H4" s="102"/>
    </row>
    <row r="5" spans="1:8" ht="54.75" customHeight="1">
      <c r="A5" s="104" t="s">
        <v>15</v>
      </c>
      <c r="B5" s="253" t="s">
        <v>16</v>
      </c>
      <c r="C5" s="253"/>
      <c r="D5" s="104" t="s">
        <v>17</v>
      </c>
      <c r="E5" s="175" t="s">
        <v>18</v>
      </c>
    </row>
    <row r="6" spans="1:8" ht="16.7" customHeight="1">
      <c r="A6" s="93"/>
      <c r="B6" s="94"/>
      <c r="C6" s="94"/>
      <c r="D6" s="93"/>
      <c r="E6" s="92"/>
    </row>
    <row r="7" spans="1:8" ht="54.75" customHeight="1">
      <c r="A7" s="105" t="s">
        <v>19</v>
      </c>
      <c r="B7" s="254" t="s">
        <v>20</v>
      </c>
      <c r="C7" s="254"/>
      <c r="D7" s="254"/>
      <c r="E7" s="254"/>
    </row>
    <row r="8" spans="1:8" ht="13.35" customHeight="1">
      <c r="A8" s="106"/>
      <c r="B8" s="106"/>
      <c r="D8" s="107"/>
      <c r="E8" s="107"/>
    </row>
    <row r="9" spans="1:8" ht="21" customHeight="1">
      <c r="A9" s="106" t="s">
        <v>21</v>
      </c>
      <c r="B9" s="176" t="s">
        <v>22</v>
      </c>
      <c r="C9" s="177"/>
      <c r="D9" s="178"/>
      <c r="E9" s="178"/>
    </row>
    <row r="10" spans="1:8" ht="56.25" customHeight="1">
      <c r="A10" s="106"/>
      <c r="B10" s="106"/>
      <c r="D10" s="107"/>
      <c r="E10" s="107"/>
    </row>
    <row r="11" spans="1:8" s="108" customFormat="1" ht="12.75">
      <c r="A11" s="262" t="s">
        <v>23</v>
      </c>
      <c r="B11" s="262"/>
      <c r="C11" s="262"/>
      <c r="D11" s="262"/>
      <c r="E11" s="262"/>
    </row>
    <row r="12" spans="1:8" s="108" customFormat="1" ht="12.75" customHeight="1">
      <c r="A12" s="109" t="s">
        <v>24</v>
      </c>
      <c r="B12" s="109" t="s">
        <v>25</v>
      </c>
      <c r="C12" s="110" t="s">
        <v>26</v>
      </c>
      <c r="D12" s="110" t="s">
        <v>27</v>
      </c>
      <c r="E12" s="110" t="s">
        <v>28</v>
      </c>
    </row>
    <row r="13" spans="1:8" s="108" customFormat="1" ht="12.75" customHeight="1">
      <c r="A13" s="109"/>
      <c r="B13" s="109"/>
      <c r="C13" s="110"/>
      <c r="D13" s="110"/>
      <c r="E13" s="110"/>
    </row>
    <row r="14" spans="1:8" s="108" customFormat="1" ht="165.75">
      <c r="A14" s="256" t="s">
        <v>29</v>
      </c>
      <c r="B14" s="217">
        <v>1</v>
      </c>
      <c r="C14" s="218" t="s">
        <v>30</v>
      </c>
      <c r="D14" s="217">
        <v>1</v>
      </c>
      <c r="E14" s="219" t="s">
        <v>31</v>
      </c>
    </row>
    <row r="15" spans="1:8" s="108" customFormat="1" ht="127.5">
      <c r="A15" s="257"/>
      <c r="B15" s="217">
        <v>2</v>
      </c>
      <c r="C15" s="218" t="s">
        <v>32</v>
      </c>
      <c r="D15" s="217">
        <v>2</v>
      </c>
      <c r="E15" s="219" t="s">
        <v>33</v>
      </c>
    </row>
    <row r="16" spans="1:8" s="108" customFormat="1" ht="50.25" customHeight="1">
      <c r="A16" s="263" t="s">
        <v>34</v>
      </c>
      <c r="B16" s="217">
        <v>3</v>
      </c>
      <c r="C16" s="218" t="s">
        <v>35</v>
      </c>
      <c r="D16" s="217">
        <v>3</v>
      </c>
      <c r="E16" s="220" t="s">
        <v>36</v>
      </c>
    </row>
    <row r="17" spans="1:7" s="108" customFormat="1" ht="38.25">
      <c r="A17" s="264"/>
      <c r="B17" s="221">
        <v>4</v>
      </c>
      <c r="C17" s="182" t="s">
        <v>37</v>
      </c>
      <c r="D17" s="256">
        <v>4</v>
      </c>
      <c r="E17" s="266" t="s">
        <v>38</v>
      </c>
    </row>
    <row r="18" spans="1:7" s="108" customFormat="1" ht="63.75">
      <c r="A18" s="265"/>
      <c r="B18" s="217">
        <v>5</v>
      </c>
      <c r="C18" s="218" t="s">
        <v>39</v>
      </c>
      <c r="D18" s="258"/>
      <c r="E18" s="267"/>
    </row>
    <row r="19" spans="1:7" s="108" customFormat="1" ht="89.25">
      <c r="A19" s="263" t="s">
        <v>40</v>
      </c>
      <c r="B19" s="217">
        <v>6</v>
      </c>
      <c r="C19" s="218" t="s">
        <v>41</v>
      </c>
      <c r="D19" s="256">
        <v>5</v>
      </c>
      <c r="E19" s="266" t="s">
        <v>42</v>
      </c>
    </row>
    <row r="20" spans="1:7" s="108" customFormat="1" ht="12.75" customHeight="1">
      <c r="A20" s="265"/>
      <c r="B20" s="217">
        <v>7</v>
      </c>
      <c r="C20" s="218" t="s">
        <v>43</v>
      </c>
      <c r="D20" s="258"/>
      <c r="E20" s="267"/>
    </row>
    <row r="21" spans="1:7" s="108" customFormat="1" ht="99.75" customHeight="1">
      <c r="A21" s="255" t="s">
        <v>44</v>
      </c>
      <c r="B21" s="217">
        <v>8</v>
      </c>
      <c r="C21" s="218" t="s">
        <v>45</v>
      </c>
      <c r="D21" s="217">
        <v>6</v>
      </c>
      <c r="E21" s="220" t="s">
        <v>46</v>
      </c>
      <c r="G21" s="180"/>
    </row>
    <row r="22" spans="1:7" s="108" customFormat="1" ht="89.25">
      <c r="A22" s="255"/>
      <c r="B22" s="217">
        <v>9</v>
      </c>
      <c r="C22" s="218" t="s">
        <v>47</v>
      </c>
      <c r="D22" s="217">
        <v>7</v>
      </c>
      <c r="E22" s="220" t="s">
        <v>48</v>
      </c>
      <c r="G22" s="180"/>
    </row>
    <row r="23" spans="1:7" s="108" customFormat="1" ht="114.75">
      <c r="A23" s="255"/>
      <c r="B23" s="217">
        <v>10</v>
      </c>
      <c r="C23" s="218" t="s">
        <v>49</v>
      </c>
      <c r="D23" s="217">
        <v>8</v>
      </c>
      <c r="E23" s="220" t="s">
        <v>50</v>
      </c>
    </row>
    <row r="24" spans="1:7" s="108" customFormat="1" ht="12.75" customHeight="1">
      <c r="A24" s="255"/>
      <c r="B24" s="256">
        <v>11</v>
      </c>
      <c r="C24" s="259" t="s">
        <v>51</v>
      </c>
      <c r="D24" s="217">
        <v>9</v>
      </c>
      <c r="E24" s="220" t="s">
        <v>52</v>
      </c>
    </row>
    <row r="25" spans="1:7" s="108" customFormat="1" ht="89.25">
      <c r="A25" s="255"/>
      <c r="B25" s="257"/>
      <c r="C25" s="260"/>
      <c r="D25" s="217">
        <v>10</v>
      </c>
      <c r="E25" s="220" t="s">
        <v>53</v>
      </c>
    </row>
    <row r="26" spans="1:7" s="108" customFormat="1" ht="102">
      <c r="A26" s="255"/>
      <c r="B26" s="258"/>
      <c r="C26" s="261"/>
      <c r="D26" s="217">
        <v>11</v>
      </c>
      <c r="E26" s="220" t="s">
        <v>54</v>
      </c>
    </row>
    <row r="27" spans="1:7" s="114" customFormat="1" ht="38.25">
      <c r="A27" s="257" t="s">
        <v>55</v>
      </c>
      <c r="B27" s="217">
        <v>12</v>
      </c>
      <c r="C27" s="218" t="s">
        <v>56</v>
      </c>
      <c r="D27" s="217">
        <v>12</v>
      </c>
      <c r="E27" s="220" t="s">
        <v>57</v>
      </c>
    </row>
    <row r="28" spans="1:7" s="108" customFormat="1" ht="63.75">
      <c r="A28" s="257"/>
      <c r="B28" s="217">
        <v>13</v>
      </c>
      <c r="C28" s="218" t="s">
        <v>58</v>
      </c>
      <c r="D28" s="217"/>
      <c r="E28" s="220"/>
    </row>
    <row r="29" spans="1:7" s="108" customFormat="1" ht="76.5">
      <c r="A29" s="258"/>
      <c r="B29" s="217">
        <v>14</v>
      </c>
      <c r="C29" s="218" t="s">
        <v>59</v>
      </c>
      <c r="D29" s="217">
        <v>13</v>
      </c>
      <c r="E29" s="220" t="s">
        <v>60</v>
      </c>
    </row>
    <row r="30" spans="1:7" s="108" customFormat="1" ht="114.75">
      <c r="A30" s="256" t="s">
        <v>61</v>
      </c>
      <c r="B30" s="217">
        <v>15</v>
      </c>
      <c r="C30" s="222" t="s">
        <v>62</v>
      </c>
      <c r="D30" s="256">
        <v>14</v>
      </c>
      <c r="E30" s="268" t="s">
        <v>63</v>
      </c>
    </row>
    <row r="31" spans="1:7" s="108" customFormat="1" ht="25.5">
      <c r="A31" s="257"/>
      <c r="B31" s="217">
        <v>16</v>
      </c>
      <c r="C31" s="218" t="s">
        <v>64</v>
      </c>
      <c r="D31" s="258"/>
      <c r="E31" s="269"/>
    </row>
    <row r="32" spans="1:7" s="108" customFormat="1" ht="51">
      <c r="A32" s="257"/>
      <c r="B32" s="217">
        <v>17</v>
      </c>
      <c r="C32" s="218" t="s">
        <v>65</v>
      </c>
      <c r="D32" s="217">
        <v>15</v>
      </c>
      <c r="E32" s="220" t="s">
        <v>66</v>
      </c>
    </row>
    <row r="33" spans="1:5" s="108" customFormat="1" ht="38.25" customHeight="1">
      <c r="A33" s="257"/>
      <c r="B33" s="217">
        <v>18</v>
      </c>
      <c r="C33" s="223" t="s">
        <v>67</v>
      </c>
      <c r="D33" s="217"/>
      <c r="E33" s="224"/>
    </row>
    <row r="34" spans="1:5" s="108" customFormat="1" ht="12.75">
      <c r="A34" s="258"/>
      <c r="B34" s="108">
        <v>19</v>
      </c>
      <c r="C34" s="108" t="s">
        <v>68</v>
      </c>
      <c r="D34" s="217">
        <v>16</v>
      </c>
    </row>
    <row r="35" spans="1:5" s="108" customFormat="1" ht="63.75">
      <c r="A35" s="256" t="s">
        <v>69</v>
      </c>
      <c r="B35" s="215">
        <v>20</v>
      </c>
      <c r="C35" s="223" t="s">
        <v>70</v>
      </c>
      <c r="D35" s="217">
        <v>17</v>
      </c>
      <c r="E35" s="220" t="s">
        <v>71</v>
      </c>
    </row>
    <row r="36" spans="1:5" s="108" customFormat="1" ht="51">
      <c r="A36" s="258"/>
      <c r="B36" s="216">
        <v>21</v>
      </c>
      <c r="C36" s="223" t="s">
        <v>72</v>
      </c>
      <c r="D36" s="217">
        <v>18</v>
      </c>
      <c r="E36" s="220" t="s">
        <v>73</v>
      </c>
    </row>
    <row r="37" spans="1:5" s="108" customFormat="1" ht="12.75">
      <c r="A37" s="225" t="s">
        <v>74</v>
      </c>
      <c r="B37" s="226"/>
      <c r="C37" s="226"/>
      <c r="D37" s="226"/>
      <c r="E37" s="227"/>
    </row>
    <row r="38" spans="1:5" s="108" customFormat="1" ht="12.75">
      <c r="A38" s="111" t="s">
        <v>75</v>
      </c>
      <c r="B38" s="112" t="s">
        <v>25</v>
      </c>
      <c r="C38" s="113" t="s">
        <v>76</v>
      </c>
      <c r="D38" s="113" t="s">
        <v>27</v>
      </c>
      <c r="E38" s="113" t="s">
        <v>77</v>
      </c>
    </row>
    <row r="39" spans="1:5" s="108" customFormat="1" ht="63.75">
      <c r="A39" s="270" t="s">
        <v>78</v>
      </c>
      <c r="B39" s="217">
        <v>1</v>
      </c>
      <c r="C39" s="228" t="s">
        <v>79</v>
      </c>
      <c r="D39" s="229">
        <v>1</v>
      </c>
      <c r="E39" s="220" t="s">
        <v>80</v>
      </c>
    </row>
    <row r="40" spans="1:5" ht="63.75">
      <c r="A40" s="271"/>
      <c r="B40" s="217">
        <v>2</v>
      </c>
      <c r="C40" s="228" t="s">
        <v>81</v>
      </c>
      <c r="D40" s="229">
        <v>2</v>
      </c>
      <c r="E40" s="220" t="s">
        <v>82</v>
      </c>
    </row>
    <row r="41" spans="1:5" ht="49.5" customHeight="1">
      <c r="A41" s="271"/>
      <c r="B41" s="217">
        <v>3</v>
      </c>
      <c r="C41" s="228" t="s">
        <v>83</v>
      </c>
      <c r="D41" s="229">
        <v>3</v>
      </c>
      <c r="E41" s="230" t="s">
        <v>84</v>
      </c>
    </row>
    <row r="42" spans="1:5" ht="38.25">
      <c r="A42" s="272"/>
      <c r="B42" s="231"/>
      <c r="C42" s="114"/>
      <c r="D42" s="229">
        <v>4</v>
      </c>
      <c r="E42" s="232" t="s">
        <v>85</v>
      </c>
    </row>
    <row r="43" spans="1:5" ht="51">
      <c r="A43" s="270" t="s">
        <v>86</v>
      </c>
      <c r="B43" s="217">
        <v>4</v>
      </c>
      <c r="C43" s="228" t="s">
        <v>87</v>
      </c>
      <c r="D43" s="229">
        <v>4</v>
      </c>
      <c r="E43" s="183" t="s">
        <v>88</v>
      </c>
    </row>
    <row r="44" spans="1:5" ht="51">
      <c r="A44" s="271"/>
      <c r="B44" s="217">
        <v>5</v>
      </c>
      <c r="C44" s="228" t="s">
        <v>89</v>
      </c>
      <c r="D44" s="229"/>
      <c r="E44" s="233"/>
    </row>
    <row r="45" spans="1:5" ht="25.5">
      <c r="A45" s="271"/>
      <c r="B45" s="217">
        <v>6</v>
      </c>
      <c r="C45" s="228" t="s">
        <v>90</v>
      </c>
      <c r="D45" s="229"/>
      <c r="E45" s="234"/>
    </row>
    <row r="46" spans="1:5" ht="63.75">
      <c r="A46" s="272"/>
      <c r="B46" s="217">
        <v>7</v>
      </c>
      <c r="C46" s="220" t="s">
        <v>91</v>
      </c>
      <c r="D46" s="115"/>
      <c r="E46" s="235"/>
    </row>
    <row r="47" spans="1:5" ht="51">
      <c r="A47" s="273" t="s">
        <v>92</v>
      </c>
      <c r="B47" s="217">
        <v>8</v>
      </c>
      <c r="C47" s="220" t="s">
        <v>93</v>
      </c>
      <c r="D47" s="115">
        <v>5</v>
      </c>
      <c r="E47" s="183" t="s">
        <v>94</v>
      </c>
    </row>
    <row r="48" spans="1:5" ht="38.25">
      <c r="A48" s="274"/>
      <c r="B48" s="236">
        <v>9</v>
      </c>
      <c r="C48" s="237" t="s">
        <v>95</v>
      </c>
      <c r="D48" s="115">
        <v>6</v>
      </c>
      <c r="E48" s="183" t="s">
        <v>96</v>
      </c>
    </row>
    <row r="49" spans="1:5" ht="63.75">
      <c r="A49" s="256" t="s">
        <v>97</v>
      </c>
      <c r="B49" s="217">
        <v>10</v>
      </c>
      <c r="C49" s="220" t="s">
        <v>98</v>
      </c>
      <c r="D49" s="115">
        <v>7</v>
      </c>
      <c r="E49" s="183" t="s">
        <v>99</v>
      </c>
    </row>
    <row r="50" spans="1:5" ht="38.25">
      <c r="A50" s="258"/>
      <c r="B50" s="108">
        <v>11</v>
      </c>
      <c r="C50" s="238" t="s">
        <v>100</v>
      </c>
      <c r="D50" s="115">
        <v>8</v>
      </c>
      <c r="E50" s="183" t="s">
        <v>101</v>
      </c>
    </row>
    <row r="51" spans="1:5" ht="51">
      <c r="A51" s="256" t="s">
        <v>44</v>
      </c>
      <c r="B51" s="217">
        <v>12</v>
      </c>
      <c r="C51" s="220" t="s">
        <v>102</v>
      </c>
      <c r="D51" s="115">
        <v>9</v>
      </c>
      <c r="E51" s="183" t="s">
        <v>103</v>
      </c>
    </row>
    <row r="52" spans="1:5" ht="38.25">
      <c r="A52" s="257"/>
      <c r="B52" s="217">
        <v>13</v>
      </c>
      <c r="C52" s="220" t="s">
        <v>104</v>
      </c>
      <c r="D52" s="115">
        <v>10</v>
      </c>
      <c r="E52" s="183" t="s">
        <v>105</v>
      </c>
    </row>
    <row r="53" spans="1:5" ht="63.75">
      <c r="A53" s="257"/>
      <c r="B53" s="217">
        <v>14</v>
      </c>
      <c r="C53" s="220" t="s">
        <v>106</v>
      </c>
      <c r="D53" s="115">
        <v>11</v>
      </c>
      <c r="E53" s="183" t="s">
        <v>107</v>
      </c>
    </row>
    <row r="54" spans="1:5" ht="76.5">
      <c r="A54" s="257"/>
      <c r="B54" s="217">
        <v>15</v>
      </c>
      <c r="C54" s="220" t="s">
        <v>108</v>
      </c>
      <c r="D54" s="115">
        <v>12</v>
      </c>
      <c r="E54" s="183" t="s">
        <v>109</v>
      </c>
    </row>
    <row r="55" spans="1:5" ht="63.75">
      <c r="A55" s="258"/>
      <c r="B55" s="217">
        <v>16</v>
      </c>
      <c r="C55" s="220" t="s">
        <v>110</v>
      </c>
      <c r="D55" s="115">
        <v>13</v>
      </c>
      <c r="E55" s="239" t="s">
        <v>111</v>
      </c>
    </row>
    <row r="56" spans="1:5" ht="38.25">
      <c r="A56" s="182" t="s">
        <v>112</v>
      </c>
      <c r="B56" s="217">
        <v>17</v>
      </c>
      <c r="C56" s="240" t="s">
        <v>113</v>
      </c>
      <c r="D56" s="115">
        <v>14</v>
      </c>
      <c r="E56" s="183" t="s">
        <v>114</v>
      </c>
    </row>
    <row r="57" spans="1:5" ht="38.25">
      <c r="A57" s="182" t="s">
        <v>115</v>
      </c>
      <c r="B57" s="217">
        <v>17</v>
      </c>
      <c r="C57" s="239" t="s">
        <v>116</v>
      </c>
      <c r="D57" s="235"/>
      <c r="E57" s="235"/>
    </row>
    <row r="58" spans="1:5" ht="51">
      <c r="A58" s="256" t="s">
        <v>117</v>
      </c>
      <c r="B58" s="217">
        <v>18</v>
      </c>
      <c r="C58" s="220" t="s">
        <v>118</v>
      </c>
      <c r="D58" s="115">
        <v>15</v>
      </c>
      <c r="E58" s="183" t="s">
        <v>119</v>
      </c>
    </row>
    <row r="59" spans="1:5" ht="63.75">
      <c r="A59" s="258"/>
      <c r="B59" s="235"/>
      <c r="C59" s="235"/>
      <c r="D59" s="115">
        <v>16</v>
      </c>
      <c r="E59" s="183" t="s">
        <v>120</v>
      </c>
    </row>
    <row r="60" spans="1:5" ht="63.75">
      <c r="A60" s="182" t="s">
        <v>121</v>
      </c>
      <c r="B60" s="217">
        <v>19</v>
      </c>
      <c r="C60" s="218" t="s">
        <v>122</v>
      </c>
      <c r="D60" s="181">
        <v>17</v>
      </c>
      <c r="E60" s="241" t="s">
        <v>123</v>
      </c>
    </row>
    <row r="61" spans="1:5" ht="28.5">
      <c r="A61" s="255" t="s">
        <v>61</v>
      </c>
      <c r="B61" s="242">
        <v>20</v>
      </c>
      <c r="C61" s="243" t="s">
        <v>124</v>
      </c>
      <c r="D61" s="242"/>
      <c r="E61" s="243"/>
    </row>
    <row r="62" spans="1:5" ht="25.5">
      <c r="A62" s="255"/>
      <c r="B62" s="242">
        <v>21</v>
      </c>
      <c r="C62" s="244" t="s">
        <v>125</v>
      </c>
      <c r="D62" s="242"/>
      <c r="E62" s="243"/>
    </row>
  </sheetData>
  <mergeCells count="27">
    <mergeCell ref="A61:A62"/>
    <mergeCell ref="A43:A46"/>
    <mergeCell ref="A47:A48"/>
    <mergeCell ref="A49:A50"/>
    <mergeCell ref="A51:A55"/>
    <mergeCell ref="A58:A59"/>
    <mergeCell ref="A30:A34"/>
    <mergeCell ref="D30:D31"/>
    <mergeCell ref="E30:E31"/>
    <mergeCell ref="A35:A36"/>
    <mergeCell ref="A39:A42"/>
    <mergeCell ref="A27:A29"/>
    <mergeCell ref="A11:E11"/>
    <mergeCell ref="A14:A15"/>
    <mergeCell ref="A16:A18"/>
    <mergeCell ref="D17:D18"/>
    <mergeCell ref="E17:E18"/>
    <mergeCell ref="A19:A20"/>
    <mergeCell ref="D19:D20"/>
    <mergeCell ref="E19:E20"/>
    <mergeCell ref="B1:D1"/>
    <mergeCell ref="B2:D2"/>
    <mergeCell ref="B5:C5"/>
    <mergeCell ref="B7:E7"/>
    <mergeCell ref="A21:A26"/>
    <mergeCell ref="B24:B26"/>
    <mergeCell ref="C24:C26"/>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10" zoomScale="120" zoomScaleNormal="120" workbookViewId="0">
      <selection activeCell="F10" sqref="F10"/>
    </sheetView>
  </sheetViews>
  <sheetFormatPr defaultColWidth="10.5703125" defaultRowHeight="18.75"/>
  <cols>
    <col min="1" max="1" width="52.140625" style="100" customWidth="1"/>
    <col min="2" max="2" width="5.5703125" style="101" customWidth="1"/>
    <col min="3" max="4" width="5.5703125" style="99" customWidth="1"/>
    <col min="5" max="5" width="8.42578125" style="99" customWidth="1"/>
    <col min="6" max="6" width="44.42578125" style="100" customWidth="1"/>
  </cols>
  <sheetData>
    <row r="1" spans="1:7" ht="22.5" customHeight="1">
      <c r="A1" s="275" t="s">
        <v>13</v>
      </c>
      <c r="B1" s="275"/>
      <c r="C1" s="275"/>
      <c r="D1" s="275"/>
      <c r="E1" s="275"/>
      <c r="F1" s="275"/>
    </row>
    <row r="2" spans="1:7">
      <c r="A2" s="276" t="s">
        <v>126</v>
      </c>
      <c r="B2" s="276"/>
      <c r="C2" s="276"/>
      <c r="D2" s="276"/>
      <c r="E2" s="276"/>
      <c r="F2" s="276"/>
    </row>
    <row r="3" spans="1:7">
      <c r="A3" s="277" t="s">
        <v>127</v>
      </c>
      <c r="B3" s="278"/>
      <c r="C3" s="278"/>
      <c r="D3" s="278"/>
      <c r="E3" s="278"/>
      <c r="F3" s="279"/>
    </row>
    <row r="4" spans="1:7" ht="28.5" customHeight="1">
      <c r="A4" s="280" t="s">
        <v>128</v>
      </c>
      <c r="B4" s="282" t="s">
        <v>129</v>
      </c>
      <c r="C4" s="283"/>
      <c r="D4" s="283"/>
      <c r="E4" s="284"/>
      <c r="F4" s="96" t="s">
        <v>130</v>
      </c>
    </row>
    <row r="5" spans="1:7" ht="46.5" customHeight="1">
      <c r="A5" s="281"/>
      <c r="B5" s="97" t="s">
        <v>131</v>
      </c>
      <c r="C5" s="97" t="s">
        <v>132</v>
      </c>
      <c r="D5" s="97" t="s">
        <v>133</v>
      </c>
      <c r="E5" s="97" t="s">
        <v>134</v>
      </c>
      <c r="F5" s="98"/>
    </row>
    <row r="6" spans="1:7" ht="38.25">
      <c r="A6" s="244" t="s">
        <v>135</v>
      </c>
      <c r="B6" s="245"/>
      <c r="C6" s="246">
        <v>8</v>
      </c>
      <c r="D6" s="246"/>
      <c r="E6" s="246"/>
      <c r="F6" s="183" t="s">
        <v>136</v>
      </c>
      <c r="G6" s="185"/>
    </row>
    <row r="7" spans="1:7" ht="25.5">
      <c r="A7" s="244" t="s">
        <v>137</v>
      </c>
      <c r="B7" s="245"/>
      <c r="C7" s="246"/>
      <c r="D7" s="246"/>
      <c r="E7" s="246">
        <v>6</v>
      </c>
      <c r="F7" s="183" t="s">
        <v>136</v>
      </c>
    </row>
    <row r="8" spans="1:7" ht="76.5">
      <c r="A8" s="244" t="s">
        <v>138</v>
      </c>
      <c r="B8" s="245"/>
      <c r="C8" s="246"/>
      <c r="D8" s="246">
        <v>13</v>
      </c>
      <c r="E8" s="246"/>
      <c r="F8" s="183" t="s">
        <v>136</v>
      </c>
    </row>
    <row r="9" spans="1:7">
      <c r="A9" s="179"/>
      <c r="B9" s="184"/>
      <c r="C9" s="184"/>
      <c r="D9" s="184"/>
      <c r="E9" s="184"/>
      <c r="F9" s="18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6" zoomScale="112" zoomScaleNormal="112" workbookViewId="0">
      <selection activeCell="E20" sqref="E20:F20"/>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9" t="s">
        <v>139</v>
      </c>
      <c r="C2" s="310"/>
      <c r="D2" s="310"/>
      <c r="E2" s="310"/>
      <c r="F2" s="310"/>
      <c r="G2" s="310"/>
      <c r="H2" s="311"/>
    </row>
    <row r="3" spans="2:8" ht="16.5">
      <c r="B3" s="312" t="s">
        <v>140</v>
      </c>
      <c r="C3" s="313"/>
      <c r="D3" s="313"/>
      <c r="E3" s="313"/>
      <c r="F3" s="313"/>
      <c r="G3" s="313"/>
      <c r="H3" s="314"/>
    </row>
    <row r="4" spans="2:8" ht="88.5" customHeight="1">
      <c r="B4" s="315" t="s">
        <v>141</v>
      </c>
      <c r="C4" s="316"/>
      <c r="D4" s="316"/>
      <c r="E4" s="316"/>
      <c r="F4" s="316"/>
      <c r="G4" s="316"/>
      <c r="H4" s="317"/>
    </row>
    <row r="5" spans="2:8" ht="16.5">
      <c r="B5" s="8"/>
      <c r="C5" s="9"/>
      <c r="D5" s="9"/>
      <c r="E5" s="9"/>
      <c r="F5" s="9"/>
      <c r="G5" s="9"/>
      <c r="H5" s="10"/>
    </row>
    <row r="6" spans="2:8" ht="16.5" customHeight="1">
      <c r="B6" s="318" t="s">
        <v>142</v>
      </c>
      <c r="C6" s="319"/>
      <c r="D6" s="319"/>
      <c r="E6" s="319"/>
      <c r="F6" s="319"/>
      <c r="G6" s="319"/>
      <c r="H6" s="320"/>
    </row>
    <row r="7" spans="2:8" ht="44.25" customHeight="1">
      <c r="B7" s="318"/>
      <c r="C7" s="319"/>
      <c r="D7" s="319"/>
      <c r="E7" s="319"/>
      <c r="F7" s="319"/>
      <c r="G7" s="319"/>
      <c r="H7" s="320"/>
    </row>
    <row r="8" spans="2:8" ht="15.75" thickBot="1">
      <c r="B8" s="11"/>
      <c r="C8" s="12"/>
      <c r="D8" s="13"/>
      <c r="E8" s="14"/>
      <c r="F8" s="14"/>
      <c r="G8" s="15"/>
      <c r="H8" s="16"/>
    </row>
    <row r="9" spans="2:8">
      <c r="B9" s="11"/>
      <c r="C9" s="305" t="s">
        <v>143</v>
      </c>
      <c r="D9" s="306"/>
      <c r="E9" s="307" t="s">
        <v>144</v>
      </c>
      <c r="F9" s="308"/>
      <c r="G9" s="12"/>
      <c r="H9" s="16"/>
    </row>
    <row r="10" spans="2:8" ht="35.25" customHeight="1">
      <c r="B10" s="11"/>
      <c r="C10" s="301" t="s">
        <v>145</v>
      </c>
      <c r="D10" s="302"/>
      <c r="E10" s="303" t="s">
        <v>146</v>
      </c>
      <c r="F10" s="304"/>
      <c r="G10" s="12"/>
      <c r="H10" s="16"/>
    </row>
    <row r="11" spans="2:8" ht="17.25" customHeight="1">
      <c r="B11" s="11"/>
      <c r="C11" s="301" t="s">
        <v>147</v>
      </c>
      <c r="D11" s="302"/>
      <c r="E11" s="303" t="s">
        <v>148</v>
      </c>
      <c r="F11" s="304"/>
      <c r="G11" s="12"/>
      <c r="H11" s="16"/>
    </row>
    <row r="12" spans="2:8" ht="19.5" customHeight="1">
      <c r="B12" s="11"/>
      <c r="C12" s="301" t="s">
        <v>149</v>
      </c>
      <c r="D12" s="302"/>
      <c r="E12" s="303" t="s">
        <v>150</v>
      </c>
      <c r="F12" s="304"/>
      <c r="G12" s="12"/>
      <c r="H12" s="16"/>
    </row>
    <row r="13" spans="2:8" ht="27" customHeight="1">
      <c r="B13" s="11"/>
      <c r="C13" s="301" t="s">
        <v>151</v>
      </c>
      <c r="D13" s="302"/>
      <c r="E13" s="303" t="s">
        <v>152</v>
      </c>
      <c r="F13" s="304"/>
      <c r="G13" s="12"/>
      <c r="H13" s="16"/>
    </row>
    <row r="14" spans="2:8" ht="34.5" customHeight="1">
      <c r="B14" s="11"/>
      <c r="C14" s="299" t="s">
        <v>153</v>
      </c>
      <c r="D14" s="300"/>
      <c r="E14" s="293" t="s">
        <v>154</v>
      </c>
      <c r="F14" s="294"/>
      <c r="G14" s="12"/>
      <c r="H14" s="16"/>
    </row>
    <row r="15" spans="2:8" ht="27.75" customHeight="1">
      <c r="B15" s="11"/>
      <c r="C15" s="299" t="s">
        <v>155</v>
      </c>
      <c r="D15" s="300"/>
      <c r="E15" s="293" t="s">
        <v>156</v>
      </c>
      <c r="F15" s="294"/>
      <c r="G15" s="12"/>
      <c r="H15" s="16"/>
    </row>
    <row r="16" spans="2:8" ht="28.5" customHeight="1">
      <c r="B16" s="11"/>
      <c r="C16" s="299" t="s">
        <v>157</v>
      </c>
      <c r="D16" s="300"/>
      <c r="E16" s="293" t="s">
        <v>158</v>
      </c>
      <c r="F16" s="294"/>
      <c r="G16" s="12"/>
      <c r="H16" s="16"/>
    </row>
    <row r="17" spans="2:8" ht="72.75" customHeight="1">
      <c r="B17" s="11"/>
      <c r="C17" s="299" t="s">
        <v>159</v>
      </c>
      <c r="D17" s="300"/>
      <c r="E17" s="293" t="s">
        <v>160</v>
      </c>
      <c r="F17" s="294"/>
      <c r="G17" s="12"/>
      <c r="H17" s="16"/>
    </row>
    <row r="18" spans="2:8" ht="64.5" customHeight="1">
      <c r="B18" s="11"/>
      <c r="C18" s="299" t="s">
        <v>161</v>
      </c>
      <c r="D18" s="300"/>
      <c r="E18" s="293" t="s">
        <v>162</v>
      </c>
      <c r="F18" s="294"/>
      <c r="G18" s="12"/>
      <c r="H18" s="16"/>
    </row>
    <row r="19" spans="2:8" ht="71.25" customHeight="1">
      <c r="B19" s="11"/>
      <c r="C19" s="299" t="s">
        <v>163</v>
      </c>
      <c r="D19" s="300"/>
      <c r="E19" s="293" t="s">
        <v>164</v>
      </c>
      <c r="F19" s="294"/>
      <c r="G19" s="12"/>
      <c r="H19" s="16"/>
    </row>
    <row r="20" spans="2:8" ht="55.5" customHeight="1">
      <c r="B20" s="11"/>
      <c r="C20" s="291" t="s">
        <v>165</v>
      </c>
      <c r="D20" s="292"/>
      <c r="E20" s="293" t="s">
        <v>166</v>
      </c>
      <c r="F20" s="294"/>
      <c r="G20" s="12"/>
      <c r="H20" s="16"/>
    </row>
    <row r="21" spans="2:8" ht="42" customHeight="1">
      <c r="B21" s="11"/>
      <c r="C21" s="291" t="s">
        <v>167</v>
      </c>
      <c r="D21" s="292"/>
      <c r="E21" s="293" t="s">
        <v>168</v>
      </c>
      <c r="F21" s="294"/>
      <c r="G21" s="12"/>
      <c r="H21" s="16"/>
    </row>
    <row r="22" spans="2:8" ht="59.25" customHeight="1">
      <c r="B22" s="11"/>
      <c r="C22" s="291" t="s">
        <v>169</v>
      </c>
      <c r="D22" s="292"/>
      <c r="E22" s="293" t="s">
        <v>170</v>
      </c>
      <c r="F22" s="294"/>
      <c r="G22" s="12"/>
      <c r="H22" s="16"/>
    </row>
    <row r="23" spans="2:8" ht="23.25" customHeight="1">
      <c r="B23" s="11"/>
      <c r="C23" s="291" t="s">
        <v>171</v>
      </c>
      <c r="D23" s="292"/>
      <c r="E23" s="293" t="s">
        <v>172</v>
      </c>
      <c r="F23" s="294"/>
      <c r="G23" s="12"/>
      <c r="H23" s="16"/>
    </row>
    <row r="24" spans="2:8" ht="30.75" customHeight="1">
      <c r="B24" s="11"/>
      <c r="C24" s="291" t="s">
        <v>173</v>
      </c>
      <c r="D24" s="292"/>
      <c r="E24" s="293" t="s">
        <v>174</v>
      </c>
      <c r="F24" s="294"/>
      <c r="G24" s="12"/>
      <c r="H24" s="16"/>
    </row>
    <row r="25" spans="2:8" ht="33" customHeight="1">
      <c r="B25" s="11"/>
      <c r="C25" s="291" t="s">
        <v>175</v>
      </c>
      <c r="D25" s="292"/>
      <c r="E25" s="293" t="s">
        <v>176</v>
      </c>
      <c r="F25" s="294"/>
      <c r="G25" s="12"/>
      <c r="H25" s="16"/>
    </row>
    <row r="26" spans="2:8" ht="30" customHeight="1">
      <c r="B26" s="11"/>
      <c r="C26" s="291" t="s">
        <v>177</v>
      </c>
      <c r="D26" s="292"/>
      <c r="E26" s="293" t="s">
        <v>178</v>
      </c>
      <c r="F26" s="294"/>
      <c r="G26" s="12"/>
      <c r="H26" s="16"/>
    </row>
    <row r="27" spans="2:8" ht="35.25" customHeight="1">
      <c r="B27" s="11"/>
      <c r="C27" s="291" t="s">
        <v>179</v>
      </c>
      <c r="D27" s="292"/>
      <c r="E27" s="293" t="s">
        <v>180</v>
      </c>
      <c r="F27" s="294"/>
      <c r="G27" s="12"/>
      <c r="H27" s="16"/>
    </row>
    <row r="28" spans="2:8" ht="31.5" customHeight="1">
      <c r="B28" s="11"/>
      <c r="C28" s="291" t="s">
        <v>181</v>
      </c>
      <c r="D28" s="292"/>
      <c r="E28" s="293" t="s">
        <v>182</v>
      </c>
      <c r="F28" s="294"/>
      <c r="G28" s="12"/>
      <c r="H28" s="16"/>
    </row>
    <row r="29" spans="2:8" ht="35.25" customHeight="1">
      <c r="B29" s="11"/>
      <c r="C29" s="291" t="s">
        <v>183</v>
      </c>
      <c r="D29" s="292"/>
      <c r="E29" s="293" t="s">
        <v>184</v>
      </c>
      <c r="F29" s="294"/>
      <c r="G29" s="12"/>
      <c r="H29" s="16"/>
    </row>
    <row r="30" spans="2:8" ht="59.25" customHeight="1">
      <c r="B30" s="11"/>
      <c r="C30" s="291" t="s">
        <v>185</v>
      </c>
      <c r="D30" s="292"/>
      <c r="E30" s="293" t="s">
        <v>186</v>
      </c>
      <c r="F30" s="294"/>
      <c r="G30" s="12"/>
      <c r="H30" s="16"/>
    </row>
    <row r="31" spans="2:8" ht="57" customHeight="1">
      <c r="B31" s="11"/>
      <c r="C31" s="291" t="s">
        <v>187</v>
      </c>
      <c r="D31" s="292"/>
      <c r="E31" s="293" t="s">
        <v>188</v>
      </c>
      <c r="F31" s="294"/>
      <c r="G31" s="12"/>
      <c r="H31" s="16"/>
    </row>
    <row r="32" spans="2:8" ht="82.5" customHeight="1">
      <c r="B32" s="11"/>
      <c r="C32" s="291" t="s">
        <v>189</v>
      </c>
      <c r="D32" s="292"/>
      <c r="E32" s="293" t="s">
        <v>190</v>
      </c>
      <c r="F32" s="294"/>
      <c r="G32" s="12"/>
      <c r="H32" s="16"/>
    </row>
    <row r="33" spans="2:8" ht="46.5" customHeight="1">
      <c r="B33" s="11"/>
      <c r="C33" s="291" t="s">
        <v>191</v>
      </c>
      <c r="D33" s="292"/>
      <c r="E33" s="293" t="s">
        <v>192</v>
      </c>
      <c r="F33" s="294"/>
      <c r="G33" s="12"/>
      <c r="H33" s="16"/>
    </row>
    <row r="34" spans="2:8" ht="6.75" customHeight="1" thickBot="1">
      <c r="B34" s="11"/>
      <c r="C34" s="295"/>
      <c r="D34" s="296"/>
      <c r="E34" s="297"/>
      <c r="F34" s="298"/>
      <c r="G34" s="12"/>
      <c r="H34" s="16"/>
    </row>
    <row r="35" spans="2:8" ht="15.75" thickTop="1">
      <c r="B35" s="11"/>
      <c r="C35" s="17"/>
      <c r="D35" s="17"/>
      <c r="E35" s="18"/>
      <c r="F35" s="18"/>
      <c r="G35" s="12"/>
      <c r="H35" s="16"/>
    </row>
    <row r="36" spans="2:8" ht="21" customHeight="1">
      <c r="B36" s="288" t="s">
        <v>193</v>
      </c>
      <c r="C36" s="289"/>
      <c r="D36" s="289"/>
      <c r="E36" s="289"/>
      <c r="F36" s="289"/>
      <c r="G36" s="289"/>
      <c r="H36" s="290"/>
    </row>
    <row r="37" spans="2:8" ht="20.25" customHeight="1">
      <c r="B37" s="288" t="s">
        <v>194</v>
      </c>
      <c r="C37" s="289"/>
      <c r="D37" s="289"/>
      <c r="E37" s="289"/>
      <c r="F37" s="289"/>
      <c r="G37" s="289"/>
      <c r="H37" s="290"/>
    </row>
    <row r="38" spans="2:8" ht="20.25" customHeight="1">
      <c r="B38" s="288" t="s">
        <v>195</v>
      </c>
      <c r="C38" s="289"/>
      <c r="D38" s="289"/>
      <c r="E38" s="289"/>
      <c r="F38" s="289"/>
      <c r="G38" s="289"/>
      <c r="H38" s="290"/>
    </row>
    <row r="39" spans="2:8" ht="21.75" customHeight="1">
      <c r="B39" s="288" t="s">
        <v>196</v>
      </c>
      <c r="C39" s="289"/>
      <c r="D39" s="289"/>
      <c r="E39" s="289"/>
      <c r="F39" s="289"/>
      <c r="G39" s="289"/>
      <c r="H39" s="290"/>
    </row>
    <row r="40" spans="2:8" ht="22.5" customHeight="1">
      <c r="B40" s="288" t="s">
        <v>197</v>
      </c>
      <c r="C40" s="289"/>
      <c r="D40" s="289"/>
      <c r="E40" s="289"/>
      <c r="F40" s="289"/>
      <c r="G40" s="289"/>
      <c r="H40" s="290"/>
    </row>
    <row r="41" spans="2:8" ht="32.25" customHeight="1" thickBot="1">
      <c r="B41" s="285" t="s">
        <v>198</v>
      </c>
      <c r="C41" s="286"/>
      <c r="D41" s="286"/>
      <c r="E41" s="286"/>
      <c r="F41" s="286"/>
      <c r="G41" s="286"/>
      <c r="H41" s="2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4"/>
  <sheetViews>
    <sheetView topLeftCell="M1" zoomScale="70" zoomScaleNormal="70" workbookViewId="0">
      <selection activeCell="P34" sqref="P34"/>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9" customFormat="1" ht="16.5" customHeight="1">
      <c r="A1" s="372"/>
      <c r="B1" s="373"/>
      <c r="C1" s="373"/>
      <c r="D1" s="362" t="s">
        <v>199</v>
      </c>
      <c r="E1" s="362"/>
      <c r="F1" s="362"/>
      <c r="G1" s="362"/>
      <c r="H1" s="362"/>
      <c r="I1" s="362"/>
      <c r="J1" s="362"/>
      <c r="K1" s="362"/>
      <c r="L1" s="362"/>
      <c r="M1" s="362"/>
      <c r="N1" s="362"/>
      <c r="O1" s="362"/>
      <c r="P1" s="362"/>
      <c r="Q1" s="362"/>
      <c r="R1" s="362"/>
      <c r="S1" s="362"/>
      <c r="T1" s="362"/>
      <c r="U1" s="362"/>
      <c r="V1" s="362"/>
      <c r="W1" s="362"/>
      <c r="X1" s="362"/>
      <c r="Y1" s="362"/>
      <c r="Z1" s="362"/>
      <c r="AA1" s="362"/>
      <c r="AB1" s="362"/>
      <c r="AC1" s="362"/>
      <c r="AD1" s="362"/>
      <c r="AE1" s="362"/>
      <c r="AF1" s="362"/>
      <c r="AG1" s="362"/>
      <c r="AH1" s="362"/>
      <c r="AI1" s="362"/>
      <c r="AJ1" s="362"/>
      <c r="AK1" s="362"/>
      <c r="AL1" s="364" t="s">
        <v>200</v>
      </c>
      <c r="AM1" s="364"/>
      <c r="AN1" s="364"/>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c r="JS1" s="158"/>
      <c r="JT1" s="158"/>
      <c r="JU1" s="158"/>
      <c r="JV1" s="158"/>
      <c r="JW1" s="158"/>
      <c r="JX1" s="158"/>
      <c r="JY1" s="158"/>
      <c r="JZ1" s="158"/>
      <c r="KA1" s="158"/>
      <c r="KB1" s="158"/>
      <c r="KC1" s="158"/>
      <c r="KD1" s="158"/>
      <c r="KE1" s="158"/>
      <c r="KF1" s="158"/>
      <c r="KG1" s="158"/>
      <c r="KH1" s="158"/>
      <c r="KI1" s="158"/>
      <c r="KJ1" s="158"/>
      <c r="KK1" s="158"/>
      <c r="KL1" s="158"/>
    </row>
    <row r="2" spans="1:298" s="159" customFormat="1" ht="39.75" customHeight="1">
      <c r="A2" s="374"/>
      <c r="B2" s="375"/>
      <c r="C2" s="375"/>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4"/>
      <c r="AM2" s="364"/>
      <c r="AN2" s="364"/>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c r="JS2" s="158"/>
      <c r="JT2" s="158"/>
      <c r="JU2" s="158"/>
      <c r="JV2" s="158"/>
      <c r="JW2" s="158"/>
      <c r="JX2" s="158"/>
      <c r="JY2" s="158"/>
      <c r="JZ2" s="158"/>
      <c r="KA2" s="158"/>
      <c r="KB2" s="158"/>
      <c r="KC2" s="158"/>
      <c r="KD2" s="158"/>
      <c r="KE2" s="158"/>
      <c r="KF2" s="158"/>
      <c r="KG2" s="158"/>
      <c r="KH2" s="158"/>
      <c r="KI2" s="158"/>
      <c r="KJ2" s="158"/>
      <c r="KK2" s="158"/>
      <c r="KL2" s="158"/>
    </row>
    <row r="3" spans="1:298" s="159" customFormat="1" ht="16.5">
      <c r="A3" s="2"/>
      <c r="B3" s="2"/>
      <c r="C3" s="3"/>
      <c r="D3" s="363"/>
      <c r="E3" s="363"/>
      <c r="F3" s="363"/>
      <c r="G3" s="363"/>
      <c r="H3" s="363"/>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I3" s="363"/>
      <c r="AJ3" s="363"/>
      <c r="AK3" s="363"/>
      <c r="AL3" s="364"/>
      <c r="AM3" s="364"/>
      <c r="AN3" s="364"/>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c r="JS3" s="158"/>
      <c r="JT3" s="158"/>
      <c r="JU3" s="158"/>
      <c r="JV3" s="158"/>
      <c r="JW3" s="158"/>
      <c r="JX3" s="158"/>
      <c r="JY3" s="158"/>
      <c r="JZ3" s="158"/>
      <c r="KA3" s="158"/>
      <c r="KB3" s="158"/>
      <c r="KC3" s="158"/>
      <c r="KD3" s="158"/>
      <c r="KE3" s="158"/>
      <c r="KF3" s="158"/>
      <c r="KG3" s="158"/>
      <c r="KH3" s="158"/>
      <c r="KI3" s="158"/>
      <c r="KJ3" s="158"/>
      <c r="KK3" s="158"/>
      <c r="KL3" s="158"/>
    </row>
    <row r="4" spans="1:298" s="159" customFormat="1" ht="26.25" customHeight="1">
      <c r="A4" s="365" t="s">
        <v>201</v>
      </c>
      <c r="B4" s="366"/>
      <c r="C4" s="367"/>
      <c r="D4" s="368" t="s">
        <v>6</v>
      </c>
      <c r="E4" s="369"/>
      <c r="F4" s="369"/>
      <c r="G4" s="369"/>
      <c r="H4" s="369"/>
      <c r="I4" s="369"/>
      <c r="J4" s="369"/>
      <c r="K4" s="369"/>
      <c r="L4" s="369"/>
      <c r="M4" s="369"/>
      <c r="N4" s="370"/>
      <c r="O4" s="371"/>
      <c r="P4" s="371"/>
      <c r="Q4" s="371"/>
      <c r="R4" s="1"/>
      <c r="S4" s="1"/>
      <c r="T4" s="1"/>
      <c r="U4" s="1"/>
      <c r="V4" s="1"/>
      <c r="W4" s="1"/>
      <c r="X4" s="1"/>
      <c r="Y4" s="1"/>
      <c r="Z4" s="1"/>
      <c r="AA4" s="1"/>
      <c r="AB4" s="1"/>
      <c r="AC4" s="1"/>
      <c r="AD4" s="1"/>
      <c r="AE4" s="1"/>
      <c r="AF4" s="1"/>
      <c r="AG4" s="1"/>
      <c r="AH4" s="1"/>
      <c r="AI4" s="1"/>
      <c r="AJ4" s="1"/>
      <c r="AK4" s="1"/>
      <c r="AL4" s="1"/>
      <c r="AM4" s="1"/>
      <c r="AN4" s="1"/>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c r="JS4" s="158"/>
      <c r="JT4" s="158"/>
      <c r="JU4" s="158"/>
      <c r="JV4" s="158"/>
      <c r="JW4" s="158"/>
      <c r="JX4" s="158"/>
      <c r="JY4" s="158"/>
      <c r="JZ4" s="158"/>
      <c r="KA4" s="158"/>
      <c r="KB4" s="158"/>
      <c r="KC4" s="158"/>
      <c r="KD4" s="158"/>
      <c r="KE4" s="158"/>
      <c r="KF4" s="158"/>
      <c r="KG4" s="158"/>
      <c r="KH4" s="158"/>
      <c r="KI4" s="158"/>
      <c r="KJ4" s="158"/>
      <c r="KK4" s="158"/>
      <c r="KL4" s="158"/>
    </row>
    <row r="5" spans="1:298" s="159" customFormat="1" ht="51.75" customHeight="1">
      <c r="A5" s="365" t="s">
        <v>202</v>
      </c>
      <c r="B5" s="366"/>
      <c r="C5" s="367"/>
      <c r="D5" s="376" t="s">
        <v>203</v>
      </c>
      <c r="E5" s="377"/>
      <c r="F5" s="377"/>
      <c r="G5" s="377"/>
      <c r="H5" s="377"/>
      <c r="I5" s="377"/>
      <c r="J5" s="377"/>
      <c r="K5" s="377"/>
      <c r="L5" s="377"/>
      <c r="M5" s="377"/>
      <c r="N5" s="378"/>
      <c r="O5" s="1"/>
      <c r="P5" s="1"/>
      <c r="Q5" s="1"/>
      <c r="R5" s="1"/>
      <c r="S5" s="1"/>
      <c r="T5" s="1"/>
      <c r="U5" s="1"/>
      <c r="V5" s="1"/>
      <c r="W5" s="1"/>
      <c r="X5" s="1"/>
      <c r="Y5" s="1"/>
      <c r="Z5" s="1"/>
      <c r="AA5" s="1"/>
      <c r="AB5" s="1"/>
      <c r="AC5" s="1"/>
      <c r="AD5" s="1"/>
      <c r="AE5" s="1"/>
      <c r="AF5" s="1"/>
      <c r="AG5" s="1"/>
      <c r="AH5" s="1"/>
      <c r="AI5" s="1"/>
      <c r="AJ5" s="1"/>
      <c r="AK5" s="1"/>
      <c r="AL5" s="1"/>
      <c r="AM5" s="1"/>
      <c r="AN5" s="1"/>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c r="JS5" s="158"/>
      <c r="JT5" s="158"/>
      <c r="JU5" s="158"/>
      <c r="JV5" s="158"/>
      <c r="JW5" s="158"/>
      <c r="JX5" s="158"/>
      <c r="JY5" s="158"/>
      <c r="JZ5" s="158"/>
      <c r="KA5" s="158"/>
      <c r="KB5" s="158"/>
      <c r="KC5" s="158"/>
      <c r="KD5" s="158"/>
      <c r="KE5" s="158"/>
      <c r="KF5" s="158"/>
      <c r="KG5" s="158"/>
      <c r="KH5" s="158"/>
      <c r="KI5" s="158"/>
      <c r="KJ5" s="158"/>
      <c r="KK5" s="158"/>
      <c r="KL5" s="158"/>
    </row>
    <row r="6" spans="1:298" s="159" customFormat="1" ht="49.5" customHeight="1">
      <c r="A6" s="365" t="s">
        <v>204</v>
      </c>
      <c r="B6" s="366"/>
      <c r="C6" s="367"/>
      <c r="D6" s="376" t="s">
        <v>205</v>
      </c>
      <c r="E6" s="377"/>
      <c r="F6" s="377"/>
      <c r="G6" s="377"/>
      <c r="H6" s="377"/>
      <c r="I6" s="377"/>
      <c r="J6" s="377"/>
      <c r="K6" s="377"/>
      <c r="L6" s="377"/>
      <c r="M6" s="377"/>
      <c r="N6" s="378"/>
      <c r="O6" s="1"/>
      <c r="P6" s="1"/>
      <c r="Q6" s="1"/>
      <c r="R6" s="1"/>
      <c r="S6" s="1"/>
      <c r="T6" s="1"/>
      <c r="U6" s="1"/>
      <c r="V6" s="1"/>
      <c r="W6" s="1"/>
      <c r="X6" s="1"/>
      <c r="Y6" s="1"/>
      <c r="Z6" s="1"/>
      <c r="AA6" s="1"/>
      <c r="AB6" s="1"/>
      <c r="AC6" s="1"/>
      <c r="AD6" s="1"/>
      <c r="AE6" s="1"/>
      <c r="AF6" s="1"/>
      <c r="AG6" s="1"/>
      <c r="AH6" s="1"/>
      <c r="AI6" s="1"/>
      <c r="AJ6" s="1"/>
      <c r="AK6" s="1"/>
      <c r="AL6" s="1"/>
      <c r="AM6" s="1"/>
      <c r="AN6" s="1"/>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row>
    <row r="7" spans="1:298" s="159" customFormat="1" ht="16.5">
      <c r="A7" s="359" t="s">
        <v>206</v>
      </c>
      <c r="B7" s="360"/>
      <c r="C7" s="360"/>
      <c r="D7" s="360"/>
      <c r="E7" s="360"/>
      <c r="F7" s="360"/>
      <c r="G7" s="360"/>
      <c r="H7" s="361"/>
      <c r="I7" s="359" t="s">
        <v>207</v>
      </c>
      <c r="J7" s="360"/>
      <c r="K7" s="360"/>
      <c r="L7" s="360"/>
      <c r="M7" s="360"/>
      <c r="N7" s="361"/>
      <c r="O7" s="359" t="s">
        <v>208</v>
      </c>
      <c r="P7" s="360"/>
      <c r="Q7" s="360"/>
      <c r="R7" s="360"/>
      <c r="S7" s="360"/>
      <c r="T7" s="360"/>
      <c r="U7" s="360"/>
      <c r="V7" s="360"/>
      <c r="W7" s="361"/>
      <c r="X7" s="359" t="s">
        <v>209</v>
      </c>
      <c r="Y7" s="360"/>
      <c r="Z7" s="360"/>
      <c r="AA7" s="360"/>
      <c r="AB7" s="360"/>
      <c r="AC7" s="360"/>
      <c r="AD7" s="360"/>
      <c r="AE7" s="360"/>
      <c r="AF7" s="360"/>
      <c r="AG7" s="360"/>
      <c r="AH7" s="361"/>
      <c r="AI7" s="359" t="s">
        <v>210</v>
      </c>
      <c r="AJ7" s="360"/>
      <c r="AK7" s="360"/>
      <c r="AL7" s="360"/>
      <c r="AM7" s="360"/>
      <c r="AN7" s="379"/>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c r="FU7" s="158"/>
      <c r="FV7" s="158"/>
      <c r="FW7" s="158"/>
      <c r="FX7" s="158"/>
      <c r="FY7" s="158"/>
      <c r="FZ7" s="158"/>
      <c r="GA7" s="158"/>
      <c r="GB7" s="158"/>
      <c r="GC7" s="158"/>
      <c r="GD7" s="158"/>
      <c r="GE7" s="158"/>
      <c r="GF7" s="158"/>
      <c r="GG7" s="158"/>
      <c r="GH7" s="158"/>
      <c r="GI7" s="158"/>
      <c r="GJ7" s="158"/>
      <c r="GK7" s="158"/>
      <c r="GL7" s="158"/>
      <c r="GM7" s="158"/>
      <c r="GN7" s="158"/>
      <c r="GO7" s="158"/>
      <c r="GP7" s="158"/>
      <c r="GQ7" s="158"/>
      <c r="GR7" s="158"/>
      <c r="GS7" s="158"/>
      <c r="GT7" s="158"/>
      <c r="GU7" s="158"/>
      <c r="GV7" s="158"/>
      <c r="GW7" s="158"/>
      <c r="GX7" s="158"/>
      <c r="GY7" s="158"/>
      <c r="GZ7" s="158"/>
      <c r="HA7" s="158"/>
      <c r="HB7" s="158"/>
      <c r="HC7" s="158"/>
      <c r="HD7" s="158"/>
      <c r="HE7" s="158"/>
      <c r="HF7" s="158"/>
      <c r="HG7" s="158"/>
      <c r="HH7" s="158"/>
      <c r="HI7" s="158"/>
      <c r="HJ7" s="158"/>
      <c r="HK7" s="158"/>
      <c r="HL7" s="158"/>
      <c r="HM7" s="158"/>
      <c r="HN7" s="158"/>
      <c r="HO7" s="158"/>
      <c r="HP7" s="158"/>
      <c r="HQ7" s="158"/>
      <c r="HR7" s="158"/>
      <c r="HS7" s="158"/>
      <c r="HT7" s="158"/>
      <c r="HU7" s="158"/>
      <c r="HV7" s="158"/>
      <c r="HW7" s="158"/>
      <c r="HX7" s="158"/>
      <c r="HY7" s="158"/>
      <c r="HZ7" s="158"/>
      <c r="IA7" s="158"/>
      <c r="IB7" s="158"/>
      <c r="IC7" s="158"/>
      <c r="ID7" s="158"/>
      <c r="IE7" s="158"/>
      <c r="IF7" s="158"/>
      <c r="IG7" s="158"/>
      <c r="IH7" s="158"/>
      <c r="II7" s="158"/>
      <c r="IJ7" s="158"/>
      <c r="IK7" s="158"/>
      <c r="IL7" s="158"/>
      <c r="IM7" s="158"/>
      <c r="IN7" s="158"/>
      <c r="IO7" s="158"/>
      <c r="IP7" s="158"/>
      <c r="IQ7" s="158"/>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row>
    <row r="8" spans="1:298" s="159" customFormat="1" ht="16.5" customHeight="1">
      <c r="A8" s="353" t="s">
        <v>211</v>
      </c>
      <c r="B8" s="356" t="s">
        <v>212</v>
      </c>
      <c r="C8" s="355" t="s">
        <v>153</v>
      </c>
      <c r="D8" s="350" t="s">
        <v>213</v>
      </c>
      <c r="E8" s="350" t="s">
        <v>157</v>
      </c>
      <c r="F8" s="357" t="s">
        <v>159</v>
      </c>
      <c r="G8" s="343" t="s">
        <v>161</v>
      </c>
      <c r="H8" s="350" t="s">
        <v>214</v>
      </c>
      <c r="I8" s="351" t="s">
        <v>215</v>
      </c>
      <c r="J8" s="352" t="s">
        <v>216</v>
      </c>
      <c r="K8" s="343" t="s">
        <v>217</v>
      </c>
      <c r="L8" s="343" t="s">
        <v>218</v>
      </c>
      <c r="M8" s="352" t="s">
        <v>216</v>
      </c>
      <c r="N8" s="350" t="s">
        <v>167</v>
      </c>
      <c r="O8" s="347" t="s">
        <v>219</v>
      </c>
      <c r="P8" s="342" t="s">
        <v>169</v>
      </c>
      <c r="Q8" s="343" t="s">
        <v>171</v>
      </c>
      <c r="R8" s="342" t="s">
        <v>220</v>
      </c>
      <c r="S8" s="342"/>
      <c r="T8" s="342"/>
      <c r="U8" s="342"/>
      <c r="V8" s="342"/>
      <c r="W8" s="342"/>
      <c r="X8" s="346" t="s">
        <v>221</v>
      </c>
      <c r="Y8" s="347" t="s">
        <v>222</v>
      </c>
      <c r="Z8" s="347" t="s">
        <v>216</v>
      </c>
      <c r="AA8" s="151"/>
      <c r="AB8" s="151"/>
      <c r="AC8" s="347" t="s">
        <v>223</v>
      </c>
      <c r="AD8" s="347" t="s">
        <v>216</v>
      </c>
      <c r="AE8" s="151"/>
      <c r="AF8" s="151"/>
      <c r="AG8" s="346" t="s">
        <v>224</v>
      </c>
      <c r="AH8" s="347" t="s">
        <v>187</v>
      </c>
      <c r="AI8" s="342" t="s">
        <v>210</v>
      </c>
      <c r="AJ8" s="342" t="s">
        <v>225</v>
      </c>
      <c r="AK8" s="342" t="s">
        <v>226</v>
      </c>
      <c r="AL8" s="342" t="s">
        <v>227</v>
      </c>
      <c r="AM8" s="344" t="s">
        <v>228</v>
      </c>
      <c r="AN8" s="344" t="s">
        <v>191</v>
      </c>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c r="FU8" s="158"/>
      <c r="FV8" s="158"/>
      <c r="FW8" s="158"/>
      <c r="FX8" s="158"/>
      <c r="FY8" s="158"/>
      <c r="FZ8" s="158"/>
      <c r="GA8" s="158"/>
      <c r="GB8" s="158"/>
      <c r="GC8" s="158"/>
      <c r="GD8" s="158"/>
      <c r="GE8" s="158"/>
      <c r="GF8" s="158"/>
      <c r="GG8" s="158"/>
      <c r="GH8" s="158"/>
      <c r="GI8" s="158"/>
      <c r="GJ8" s="158"/>
      <c r="GK8" s="158"/>
      <c r="GL8" s="158"/>
      <c r="GM8" s="158"/>
      <c r="GN8" s="158"/>
      <c r="GO8" s="158"/>
      <c r="GP8" s="158"/>
      <c r="GQ8" s="158"/>
      <c r="GR8" s="158"/>
      <c r="GS8" s="158"/>
      <c r="GT8" s="158"/>
      <c r="GU8" s="158"/>
      <c r="GV8" s="158"/>
      <c r="GW8" s="158"/>
      <c r="GX8" s="158"/>
      <c r="GY8" s="158"/>
      <c r="GZ8" s="158"/>
      <c r="HA8" s="158"/>
      <c r="HB8" s="158"/>
      <c r="HC8" s="158"/>
      <c r="HD8" s="158"/>
      <c r="HE8" s="158"/>
      <c r="HF8" s="158"/>
      <c r="HG8" s="158"/>
      <c r="HH8" s="158"/>
      <c r="HI8" s="158"/>
      <c r="HJ8" s="158"/>
      <c r="HK8" s="158"/>
      <c r="HL8" s="158"/>
      <c r="HM8" s="158"/>
      <c r="HN8" s="158"/>
      <c r="HO8" s="158"/>
      <c r="HP8" s="158"/>
      <c r="HQ8" s="158"/>
      <c r="HR8" s="158"/>
      <c r="HS8" s="158"/>
      <c r="HT8" s="158"/>
      <c r="HU8" s="158"/>
      <c r="HV8" s="158"/>
      <c r="HW8" s="158"/>
      <c r="HX8" s="158"/>
      <c r="HY8" s="158"/>
      <c r="HZ8" s="158"/>
      <c r="IA8" s="158"/>
      <c r="IB8" s="158"/>
      <c r="IC8" s="158"/>
      <c r="ID8" s="158"/>
      <c r="IE8" s="158"/>
      <c r="IF8" s="158"/>
      <c r="IG8" s="158"/>
      <c r="IH8" s="158"/>
      <c r="II8" s="158"/>
      <c r="IJ8" s="158"/>
      <c r="IK8" s="158"/>
      <c r="IL8" s="158"/>
      <c r="IM8" s="158"/>
      <c r="IN8" s="158"/>
      <c r="IO8" s="158"/>
      <c r="IP8" s="158"/>
      <c r="IQ8" s="158"/>
      <c r="IR8" s="158"/>
      <c r="IS8" s="158"/>
      <c r="IT8" s="158"/>
      <c r="IU8" s="158"/>
      <c r="IV8" s="158"/>
      <c r="IW8" s="158"/>
      <c r="IX8" s="158"/>
      <c r="IY8" s="158"/>
      <c r="IZ8" s="158"/>
      <c r="JA8" s="158"/>
      <c r="JB8" s="158"/>
      <c r="JC8" s="158"/>
      <c r="JD8" s="158"/>
      <c r="JE8" s="158"/>
      <c r="JF8" s="158"/>
      <c r="JG8" s="158"/>
      <c r="JH8" s="158"/>
      <c r="JI8" s="158"/>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row>
    <row r="9" spans="1:298" s="161" customFormat="1" ht="94.5" customHeight="1" thickBot="1">
      <c r="A9" s="354"/>
      <c r="B9" s="358"/>
      <c r="C9" s="356"/>
      <c r="D9" s="343"/>
      <c r="E9" s="343"/>
      <c r="F9" s="356"/>
      <c r="G9" s="351"/>
      <c r="H9" s="343"/>
      <c r="I9" s="351"/>
      <c r="J9" s="352"/>
      <c r="K9" s="351"/>
      <c r="L9" s="351"/>
      <c r="M9" s="352"/>
      <c r="N9" s="343"/>
      <c r="O9" s="348"/>
      <c r="P9" s="343"/>
      <c r="Q9" s="351"/>
      <c r="R9" s="143" t="s">
        <v>229</v>
      </c>
      <c r="S9" s="143" t="s">
        <v>230</v>
      </c>
      <c r="T9" s="143" t="s">
        <v>231</v>
      </c>
      <c r="U9" s="143" t="s">
        <v>232</v>
      </c>
      <c r="V9" s="143" t="s">
        <v>233</v>
      </c>
      <c r="W9" s="143" t="s">
        <v>234</v>
      </c>
      <c r="X9" s="347"/>
      <c r="Y9" s="349"/>
      <c r="Z9" s="349"/>
      <c r="AA9" s="154" t="s">
        <v>235</v>
      </c>
      <c r="AB9" s="154" t="s">
        <v>216</v>
      </c>
      <c r="AC9" s="349"/>
      <c r="AD9" s="349"/>
      <c r="AE9" s="152" t="s">
        <v>223</v>
      </c>
      <c r="AF9" s="152" t="s">
        <v>216</v>
      </c>
      <c r="AG9" s="347"/>
      <c r="AH9" s="348"/>
      <c r="AI9" s="343"/>
      <c r="AJ9" s="343"/>
      <c r="AK9" s="343"/>
      <c r="AL9" s="343"/>
      <c r="AM9" s="345"/>
      <c r="AN9" s="345"/>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c r="FU9" s="160"/>
      <c r="FV9" s="160"/>
      <c r="FW9" s="160"/>
      <c r="FX9" s="160"/>
      <c r="FY9" s="160"/>
      <c r="FZ9" s="160"/>
      <c r="GA9" s="160"/>
      <c r="GB9" s="160"/>
      <c r="GC9" s="160"/>
      <c r="GD9" s="160"/>
      <c r="GE9" s="160"/>
      <c r="GF9" s="160"/>
      <c r="GG9" s="160"/>
      <c r="GH9" s="160"/>
      <c r="GI9" s="160"/>
      <c r="GJ9" s="160"/>
      <c r="GK9" s="160"/>
      <c r="GL9" s="160"/>
      <c r="GM9" s="160"/>
      <c r="GN9" s="160"/>
      <c r="GO9" s="160"/>
      <c r="GP9" s="160"/>
      <c r="GQ9" s="160"/>
      <c r="GR9" s="160"/>
      <c r="GS9" s="160"/>
      <c r="GT9" s="160"/>
      <c r="GU9" s="160"/>
      <c r="GV9" s="160"/>
      <c r="GW9" s="160"/>
      <c r="GX9" s="160"/>
      <c r="GY9" s="160"/>
      <c r="GZ9" s="160"/>
      <c r="HA9" s="160"/>
      <c r="HB9" s="160"/>
      <c r="HC9" s="160"/>
      <c r="HD9" s="160"/>
      <c r="HE9" s="160"/>
      <c r="HF9" s="160"/>
      <c r="HG9" s="160"/>
      <c r="HH9" s="160"/>
      <c r="HI9" s="160"/>
      <c r="HJ9" s="160"/>
      <c r="HK9" s="160"/>
      <c r="HL9" s="160"/>
      <c r="HM9" s="160"/>
      <c r="HN9" s="160"/>
      <c r="HO9" s="160"/>
      <c r="HP9" s="160"/>
      <c r="HQ9" s="160"/>
      <c r="HR9" s="160"/>
      <c r="HS9" s="160"/>
      <c r="HT9" s="160"/>
      <c r="HU9" s="160"/>
      <c r="HV9" s="160"/>
      <c r="HW9" s="160"/>
      <c r="HX9" s="160"/>
      <c r="HY9" s="160"/>
      <c r="HZ9" s="160"/>
      <c r="IA9" s="160"/>
      <c r="IB9" s="160"/>
      <c r="IC9" s="160"/>
      <c r="ID9" s="160"/>
      <c r="IE9" s="160"/>
      <c r="IF9" s="160"/>
      <c r="IG9" s="160"/>
      <c r="IH9" s="160"/>
      <c r="II9" s="160"/>
      <c r="IJ9" s="160"/>
      <c r="IK9" s="160"/>
      <c r="IL9" s="160"/>
      <c r="IM9" s="160"/>
      <c r="IN9" s="160"/>
      <c r="IO9" s="160"/>
      <c r="IP9" s="160"/>
      <c r="IQ9" s="160"/>
      <c r="IR9" s="160"/>
      <c r="IS9" s="160"/>
      <c r="IT9" s="160"/>
      <c r="IU9" s="160"/>
      <c r="IV9" s="160"/>
      <c r="IW9" s="160"/>
      <c r="IX9" s="160"/>
      <c r="IY9" s="160"/>
      <c r="IZ9" s="160"/>
      <c r="JA9" s="160"/>
      <c r="JB9" s="160"/>
      <c r="JC9" s="160"/>
      <c r="JD9" s="160"/>
      <c r="JE9" s="160"/>
      <c r="JF9" s="160"/>
      <c r="JG9" s="160"/>
      <c r="JH9" s="160"/>
      <c r="JI9" s="160"/>
      <c r="JJ9" s="160"/>
      <c r="JK9" s="160"/>
      <c r="JL9" s="160"/>
      <c r="JM9" s="160"/>
      <c r="JN9" s="160"/>
      <c r="JO9" s="160"/>
      <c r="JP9" s="160"/>
      <c r="JQ9" s="160"/>
      <c r="JR9" s="160"/>
      <c r="JS9" s="160"/>
      <c r="JT9" s="160"/>
      <c r="JU9" s="160"/>
      <c r="JV9" s="160"/>
      <c r="JW9" s="160"/>
      <c r="JX9" s="160"/>
      <c r="JY9" s="160"/>
      <c r="JZ9" s="160"/>
      <c r="KA9" s="160"/>
      <c r="KB9" s="160"/>
      <c r="KC9" s="160"/>
      <c r="KD9" s="160"/>
      <c r="KE9" s="160"/>
      <c r="KF9" s="160"/>
      <c r="KG9" s="160"/>
      <c r="KH9" s="160"/>
      <c r="KI9" s="160"/>
      <c r="KJ9" s="160"/>
      <c r="KK9" s="160"/>
      <c r="KL9" s="160"/>
    </row>
    <row r="10" spans="1:298" ht="66" customHeight="1">
      <c r="A10" s="323">
        <v>1</v>
      </c>
      <c r="B10" s="328" t="s">
        <v>236</v>
      </c>
      <c r="C10" s="323" t="s">
        <v>237</v>
      </c>
      <c r="D10" s="339" t="s">
        <v>238</v>
      </c>
      <c r="E10" s="328" t="s">
        <v>239</v>
      </c>
      <c r="F10" s="323" t="s">
        <v>240</v>
      </c>
      <c r="G10" s="323" t="s">
        <v>241</v>
      </c>
      <c r="H10" s="323">
        <v>137760</v>
      </c>
      <c r="I10" s="321" t="str">
        <f>IF(H10&lt;=2,'Tabla probabilidad'!$B$5,IF(H10&lt;=24,'Tabla probabilidad'!$B$6,IF(H10&lt;=500,'Tabla probabilidad'!$B$7,IF(H10&lt;=5000,'Tabla probabilidad'!$B$8,IF(H10&gt;5000,'Tabla probabilidad'!$B$9)))))</f>
        <v>Muy Alta</v>
      </c>
      <c r="J10" s="322">
        <f>IF(H10&lt;=2,'Tabla probabilidad'!$D$5,IF(H10&lt;=24,'Tabla probabilidad'!$D$6,IF(H10&lt;=500,'Tabla probabilidad'!$D$7,IF(H10&lt;=5000,'Tabla probabilidad'!$D$8,IF(H10&gt;5000,'Tabla probabilidad'!$D$9)))))</f>
        <v>1</v>
      </c>
      <c r="K10" s="323" t="s">
        <v>242</v>
      </c>
      <c r="L10" s="32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3" t="str">
        <f>VLOOKUP((I10&amp;L10),Hoja1!$B$4:$C$28,2,0)</f>
        <v xml:space="preserve">Alto </v>
      </c>
      <c r="O10" s="144">
        <v>1</v>
      </c>
      <c r="P10" s="170" t="s">
        <v>243</v>
      </c>
      <c r="Q10" s="144" t="str">
        <f t="shared" ref="Q10:Q29" si="0">IF(R10="Preventivo","Probabilidad",IF(R10="Detectivo","Probabilidad", IF(R10="Correctivo","Impacto")))</f>
        <v>Probabilidad</v>
      </c>
      <c r="R10" s="144" t="s">
        <v>244</v>
      </c>
      <c r="S10" s="144" t="s">
        <v>245</v>
      </c>
      <c r="T10" s="145">
        <v>0.9</v>
      </c>
      <c r="U10" s="144" t="s">
        <v>246</v>
      </c>
      <c r="V10" s="144" t="s">
        <v>247</v>
      </c>
      <c r="W10" s="144" t="s">
        <v>248</v>
      </c>
      <c r="X10" s="145">
        <f>IF(Q10="Probabilidad",($J$10*T10),IF(Q10="Impacto"," "))</f>
        <v>0.9</v>
      </c>
      <c r="Y10" s="145" t="str">
        <f>IF(Z10&lt;=20%,'Tabla probabilidad'!$B$5,IF(Z10&lt;=40%,'Tabla probabilidad'!$B$6,IF(Z10&lt;=60%,'Tabla probabilidad'!$B$7,IF(Z10&lt;=80%,'Tabla probabilidad'!$B$8,IF(Z10&lt;=100%,'Tabla probabilidad'!$B$9)))))</f>
        <v>Muy Baja</v>
      </c>
      <c r="Z10" s="145">
        <f>IF(R10="Preventivo",(J10-(J10*T10)),IF(R10="Detectivo",(J10-(J10*T10)),IF(R10="Correctivo",(J10))))</f>
        <v>9.9999999999999978E-2</v>
      </c>
      <c r="AA10" s="325" t="str">
        <f>IF(AB10&lt;=20%,'Tabla probabilidad'!$B$5,IF(AB10&lt;=40%,'Tabla probabilidad'!$B$6,IF(AB10&lt;=60%,'Tabla probabilidad'!$B$7,IF(AB10&lt;=80%,'Tabla probabilidad'!$B$8,IF(AB10&lt;=100%,'Tabla probabilidad'!$B$9)))))</f>
        <v>Media</v>
      </c>
      <c r="AB10" s="325">
        <f>AVERAGE(Z10:Z14)</f>
        <v>0.42499999999999999</v>
      </c>
      <c r="AC10" s="145" t="str">
        <f t="shared" ref="AC10:AC29" si="1">IF(AD10&lt;=20%,"Leve",IF(AD10&lt;=40%,"Menor",IF(AD10&lt;=60%,"Moderado",IF(AD10&lt;=80%,"Mayor",IF(AD10&lt;=100%,"Catastrófico")))))</f>
        <v>Mayor</v>
      </c>
      <c r="AD10" s="145">
        <f>IF(Q10="Probabilidad",(($M$10-0)),IF(Q10="Impacto",($M$10-($M$10*T10))))</f>
        <v>0.8</v>
      </c>
      <c r="AE10" s="325" t="str">
        <f>IF(AF10&lt;=20%,"Leve",IF(AF10&lt;=40%,"Menor",IF(AF10&lt;=60%,"Moderado",IF(AF10&lt;=80%,"Mayor",IF(AF10&lt;=100%,"Catastrófico")))))</f>
        <v>Mayor</v>
      </c>
      <c r="AF10" s="325">
        <f>AVERAGE(AD10:AD14)</f>
        <v>0.8</v>
      </c>
      <c r="AG10" s="328" t="str">
        <f>VLOOKUP(AA10&amp;AE10,Hoja1!$B$4:$C$28,2,0)</f>
        <v xml:space="preserve">Alto </v>
      </c>
      <c r="AH10" s="328" t="s">
        <v>249</v>
      </c>
      <c r="AI10" s="328"/>
      <c r="AJ10" s="328"/>
      <c r="AK10" s="328"/>
      <c r="AL10" s="328"/>
      <c r="AM10" s="335"/>
      <c r="AN10" s="323"/>
    </row>
    <row r="11" spans="1:298" ht="69.75" customHeight="1">
      <c r="A11" s="323"/>
      <c r="B11" s="329"/>
      <c r="C11" s="323"/>
      <c r="D11" s="340"/>
      <c r="E11" s="329"/>
      <c r="F11" s="323"/>
      <c r="G11" s="323"/>
      <c r="H11" s="323"/>
      <c r="I11" s="321"/>
      <c r="J11" s="322"/>
      <c r="K11" s="323"/>
      <c r="L11" s="324"/>
      <c r="M11" s="324"/>
      <c r="N11" s="323"/>
      <c r="O11" s="144">
        <v>2</v>
      </c>
      <c r="P11" s="174" t="s">
        <v>250</v>
      </c>
      <c r="Q11" s="144" t="str">
        <f t="shared" si="0"/>
        <v>Probabilidad</v>
      </c>
      <c r="R11" s="144" t="s">
        <v>251</v>
      </c>
      <c r="S11" s="144" t="s">
        <v>252</v>
      </c>
      <c r="T11" s="145">
        <f>VLOOKUP(R11&amp;S11,Hoja1!$Q$4:$R$9,2,0)</f>
        <v>0.5</v>
      </c>
      <c r="U11" s="144" t="s">
        <v>246</v>
      </c>
      <c r="V11" s="144" t="s">
        <v>247</v>
      </c>
      <c r="W11" s="144" t="s">
        <v>248</v>
      </c>
      <c r="X11" s="145">
        <f>IF(Q11="Probabilidad",($J$10*T11),IF(Q11="Impacto"," "))</f>
        <v>0.5</v>
      </c>
      <c r="Y11" s="145" t="str">
        <f>IF(Z11&lt;=20%,'Tabla probabilidad'!$B$5,IF(Z11&lt;=40%,'Tabla probabilidad'!$B$6,IF(Z11&lt;=60%,'Tabla probabilidad'!$B$7,IF(Z11&lt;=80%,'Tabla probabilidad'!$B$8,IF(Z11&lt;=100%,'Tabla probabilidad'!$B$9)))))</f>
        <v>Media</v>
      </c>
      <c r="Z11" s="145">
        <f>IF(R11="Preventivo",(J10-(J10*T11)),IF(R11="Detectivo",(J10-(J10*T11)),IF(R11="Correctivo",(J10))))</f>
        <v>0.5</v>
      </c>
      <c r="AA11" s="326"/>
      <c r="AB11" s="326"/>
      <c r="AC11" s="145" t="str">
        <f t="shared" si="1"/>
        <v>Mayor</v>
      </c>
      <c r="AD11" s="145">
        <f>IF(Q11="Probabilidad",(($M$10-0)),IF(Q11="Impacto",($M$10-($M$10*T11))))</f>
        <v>0.8</v>
      </c>
      <c r="AE11" s="326"/>
      <c r="AF11" s="326"/>
      <c r="AG11" s="329"/>
      <c r="AH11" s="329"/>
      <c r="AI11" s="329"/>
      <c r="AJ11" s="329"/>
      <c r="AK11" s="329"/>
      <c r="AL11" s="329"/>
      <c r="AM11" s="336"/>
      <c r="AN11" s="323"/>
    </row>
    <row r="12" spans="1:298" ht="121.5" customHeight="1">
      <c r="A12" s="323"/>
      <c r="B12" s="329"/>
      <c r="C12" s="323"/>
      <c r="D12" s="340"/>
      <c r="E12" s="329"/>
      <c r="F12" s="323"/>
      <c r="G12" s="323"/>
      <c r="H12" s="323"/>
      <c r="I12" s="321"/>
      <c r="J12" s="322"/>
      <c r="K12" s="323"/>
      <c r="L12" s="324"/>
      <c r="M12" s="324"/>
      <c r="N12" s="323"/>
      <c r="O12" s="144">
        <v>3</v>
      </c>
      <c r="P12" s="171" t="s">
        <v>253</v>
      </c>
      <c r="Q12" s="144" t="str">
        <f t="shared" si="0"/>
        <v>Probabilidad</v>
      </c>
      <c r="R12" s="144" t="s">
        <v>251</v>
      </c>
      <c r="S12" s="144" t="s">
        <v>245</v>
      </c>
      <c r="T12" s="145">
        <f>VLOOKUP(R12&amp;S12,Hoja1!$Q$4:$R$9,2,0)</f>
        <v>0.45</v>
      </c>
      <c r="U12" s="144" t="s">
        <v>246</v>
      </c>
      <c r="V12" s="144" t="s">
        <v>247</v>
      </c>
      <c r="W12" s="144" t="s">
        <v>248</v>
      </c>
      <c r="X12" s="145">
        <f>IF(Q12="Probabilidad",($J$10*T12),IF(Q12="Impacto"," "))</f>
        <v>0.45</v>
      </c>
      <c r="Y12" s="145" t="str">
        <f>IF(Z12&lt;=20%,'Tabla probabilidad'!$B$5,IF(Z12&lt;=40%,'Tabla probabilidad'!$B$6,IF(Z12&lt;=60%,'Tabla probabilidad'!$B$7,IF(Z12&lt;=80%,'Tabla probabilidad'!$B$8,IF(Z12&lt;=100%,'Tabla probabilidad'!$B$9)))))</f>
        <v>Media</v>
      </c>
      <c r="Z12" s="145">
        <f>IF(R12="Preventivo",(J10-(J10*T12)),IF(R12="Detectivo",(J10-(J10*T12)),IF(R12="Correctivo",(J10))))</f>
        <v>0.55000000000000004</v>
      </c>
      <c r="AA12" s="326"/>
      <c r="AB12" s="326"/>
      <c r="AC12" s="145" t="str">
        <f t="shared" si="1"/>
        <v>Mayor</v>
      </c>
      <c r="AD12" s="145">
        <f>IF(Q12="Probabilidad",(($M$10-0)),IF(Q12="Impacto",($M$10-($M$10*T12))))</f>
        <v>0.8</v>
      </c>
      <c r="AE12" s="326"/>
      <c r="AF12" s="326"/>
      <c r="AG12" s="329"/>
      <c r="AH12" s="329"/>
      <c r="AI12" s="329"/>
      <c r="AJ12" s="329"/>
      <c r="AK12" s="329"/>
      <c r="AL12" s="329"/>
      <c r="AM12" s="336"/>
      <c r="AN12" s="323"/>
    </row>
    <row r="13" spans="1:298" ht="72" customHeight="1">
      <c r="A13" s="323"/>
      <c r="B13" s="329"/>
      <c r="C13" s="323"/>
      <c r="D13" s="340"/>
      <c r="E13" s="329"/>
      <c r="F13" s="323"/>
      <c r="G13" s="323"/>
      <c r="H13" s="323"/>
      <c r="I13" s="321"/>
      <c r="J13" s="322"/>
      <c r="K13" s="323"/>
      <c r="L13" s="324"/>
      <c r="M13" s="324"/>
      <c r="N13" s="323"/>
      <c r="O13" s="144">
        <v>4</v>
      </c>
      <c r="P13" s="174" t="s">
        <v>254</v>
      </c>
      <c r="Q13" s="144" t="str">
        <f t="shared" si="0"/>
        <v>Probabilidad</v>
      </c>
      <c r="R13" s="144" t="s">
        <v>251</v>
      </c>
      <c r="S13" s="144" t="s">
        <v>245</v>
      </c>
      <c r="T13" s="145">
        <f>VLOOKUP(R13&amp;S13,Hoja1!$Q$4:$R$9,2,0)</f>
        <v>0.45</v>
      </c>
      <c r="U13" s="144" t="s">
        <v>246</v>
      </c>
      <c r="V13" s="144" t="s">
        <v>247</v>
      </c>
      <c r="W13" s="144" t="s">
        <v>248</v>
      </c>
      <c r="X13" s="145">
        <f>IF(Q13="Probabilidad",($J$10*T13),IF(Q13="Impacto"," "))</f>
        <v>0.45</v>
      </c>
      <c r="Y13" s="145" t="str">
        <f>IF(Z13&lt;=20%,'Tabla probabilidad'!$B$5,IF(Z13&lt;=40%,'Tabla probabilidad'!$B$6,IF(Z13&lt;=60%,'Tabla probabilidad'!$B$7,IF(Z13&lt;=80%,'Tabla probabilidad'!$B$8,IF(Z13&lt;=100%,'Tabla probabilidad'!$B$9)))))</f>
        <v>Media</v>
      </c>
      <c r="Z13" s="145">
        <f>IF(R13="Preventivo",(J10-(J10*T13)),IF(R13="Detectivo",(J10-(J10*T13)),IF(R13="Correctivo",(J10))))</f>
        <v>0.55000000000000004</v>
      </c>
      <c r="AA13" s="326"/>
      <c r="AB13" s="326"/>
      <c r="AC13" s="145" t="str">
        <f t="shared" si="1"/>
        <v>Mayor</v>
      </c>
      <c r="AD13" s="145">
        <f>IF(Q13="Probabilidad",(($M$10-0)),IF(Q13="Impacto",($M$10-($M$10*T13))))</f>
        <v>0.8</v>
      </c>
      <c r="AE13" s="326"/>
      <c r="AF13" s="326"/>
      <c r="AG13" s="329"/>
      <c r="AH13" s="329"/>
      <c r="AI13" s="329"/>
      <c r="AJ13" s="329"/>
      <c r="AK13" s="329"/>
      <c r="AL13" s="329"/>
      <c r="AM13" s="336"/>
      <c r="AN13" s="323"/>
    </row>
    <row r="14" spans="1:298" ht="54" customHeight="1" thickBot="1">
      <c r="A14" s="323"/>
      <c r="B14" s="330"/>
      <c r="C14" s="323"/>
      <c r="D14" s="341"/>
      <c r="E14" s="330"/>
      <c r="F14" s="323"/>
      <c r="G14" s="323"/>
      <c r="H14" s="323"/>
      <c r="I14" s="321"/>
      <c r="J14" s="322"/>
      <c r="K14" s="323"/>
      <c r="L14" s="324"/>
      <c r="M14" s="324"/>
      <c r="N14" s="323"/>
      <c r="O14" s="144"/>
      <c r="P14" s="174"/>
      <c r="Q14" s="144" t="b">
        <f t="shared" si="0"/>
        <v>0</v>
      </c>
      <c r="R14" s="144"/>
      <c r="S14" s="144"/>
      <c r="T14" s="145" t="e">
        <f>VLOOKUP(R14&amp;S14,Hoja1!$Q$4:$R$9,2,0)</f>
        <v>#N/A</v>
      </c>
      <c r="U14" s="144"/>
      <c r="V14" s="144"/>
      <c r="W14" s="144"/>
      <c r="X14" s="145" t="b">
        <f>IF(Q14="Probabilidad",($J$10*T14),IF(Q14="Impacto"," "))</f>
        <v>0</v>
      </c>
      <c r="Y14" s="145" t="b">
        <f>IF(Z14&lt;=20%,'Tabla probabilidad'!$B$5,IF(Z14&lt;=40%,'Tabla probabilidad'!$B$6,IF(Z14&lt;=60%,'Tabla probabilidad'!$B$7,IF(Z14&lt;=80%,'Tabla probabilidad'!$B$8,IF(Z14&lt;=100%,'Tabla probabilidad'!$B$9)))))</f>
        <v>0</v>
      </c>
      <c r="Z14" s="145" t="b">
        <f>IF(R14="Preventivo",(J10-(J10*T14)),IF(R14="Detectivo",(J10-(J10*T14)),IF(R14="Correctivo",(J10))))</f>
        <v>0</v>
      </c>
      <c r="AA14" s="327"/>
      <c r="AB14" s="327"/>
      <c r="AC14" s="145" t="b">
        <f t="shared" si="1"/>
        <v>0</v>
      </c>
      <c r="AD14" s="145" t="b">
        <f>IF(Q14="Probabilidad",(($M$10-0)),IF(Q14="Impacto",($M$10-($M$10*T14))))</f>
        <v>0</v>
      </c>
      <c r="AE14" s="327"/>
      <c r="AF14" s="327"/>
      <c r="AG14" s="330"/>
      <c r="AH14" s="330"/>
      <c r="AI14" s="330"/>
      <c r="AJ14" s="330"/>
      <c r="AK14" s="330"/>
      <c r="AL14" s="330"/>
      <c r="AM14" s="337"/>
      <c r="AN14" s="323"/>
    </row>
    <row r="15" spans="1:298" ht="75" customHeight="1">
      <c r="A15" s="323">
        <v>2</v>
      </c>
      <c r="B15" s="328" t="s">
        <v>255</v>
      </c>
      <c r="C15" s="323" t="s">
        <v>237</v>
      </c>
      <c r="D15" s="339" t="s">
        <v>256</v>
      </c>
      <c r="E15" s="328" t="s">
        <v>257</v>
      </c>
      <c r="F15" s="323" t="s">
        <v>258</v>
      </c>
      <c r="G15" s="323" t="s">
        <v>241</v>
      </c>
      <c r="H15" s="323">
        <v>792</v>
      </c>
      <c r="I15" s="321" t="str">
        <f>IF(H15&lt;=2,'Tabla probabilidad'!$B$5,IF(H15&lt;=24,'Tabla probabilidad'!$B$6,IF(H15&lt;=500,'Tabla probabilidad'!$B$7,IF(H15&lt;=5000,'Tabla probabilidad'!$B$8,IF(H15&gt;5000,'Tabla probabilidad'!$B$9)))))</f>
        <v>Alta</v>
      </c>
      <c r="J15" s="322">
        <f>IF(H15&lt;=2,'Tabla probabilidad'!$D$5,IF(H15&lt;=24,'Tabla probabilidad'!$D$6,IF(H15&lt;=500,'Tabla probabilidad'!$D$7,IF(H15&lt;=5000,'Tabla probabilidad'!$D$8,IF(H15&gt;5000,'Tabla probabilidad'!$D$9)))))</f>
        <v>0.8</v>
      </c>
      <c r="K15" s="323" t="s">
        <v>242</v>
      </c>
      <c r="L15" s="32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3" t="str">
        <f>VLOOKUP((I15&amp;L15),Hoja1!$B$4:$C$28,2,0)</f>
        <v xml:space="preserve">Alto </v>
      </c>
      <c r="O15" s="144">
        <v>1</v>
      </c>
      <c r="P15" s="170" t="s">
        <v>259</v>
      </c>
      <c r="Q15" s="144" t="str">
        <f t="shared" si="0"/>
        <v>Probabilidad</v>
      </c>
      <c r="R15" s="144" t="s">
        <v>251</v>
      </c>
      <c r="S15" s="144" t="s">
        <v>245</v>
      </c>
      <c r="T15" s="145">
        <f>VLOOKUP(R15&amp;S15,Hoja1!$Q$4:$R$9,2,0)</f>
        <v>0.45</v>
      </c>
      <c r="U15" s="144" t="s">
        <v>246</v>
      </c>
      <c r="V15" s="144" t="s">
        <v>247</v>
      </c>
      <c r="W15" s="144" t="s">
        <v>248</v>
      </c>
      <c r="X15" s="145">
        <f>IF(Q15="Probabilidad",($J$15*T15),IF(Q15="Impacto"," "))</f>
        <v>0.36000000000000004</v>
      </c>
      <c r="Y15" s="145" t="str">
        <f>IF(Z15&lt;=20%,'Tabla probabilidad'!$B$5,IF(Z15&lt;=40%,'Tabla probabilidad'!$B$6,IF(Z15&lt;=60%,'Tabla probabilidad'!$B$7,IF(Z15&lt;=80%,'Tabla probabilidad'!$B$8,IF(Z15&lt;=100%,'Tabla probabilidad'!$B$9)))))</f>
        <v>Media</v>
      </c>
      <c r="Z15" s="145">
        <f>IF(R15="Preventivo",(J15-(J15*T15)),IF(R15="Detectivo",(J15-(J15*T15)),IF(R15="Correctivo",(J15))))</f>
        <v>0.44</v>
      </c>
      <c r="AA15" s="325" t="str">
        <f>IF(AB15&lt;=20%,'Tabla probabilidad'!$B$5,IF(AB15&lt;=40%,'Tabla probabilidad'!$B$6,IF(AB15&lt;=60%,'Tabla probabilidad'!$B$7,IF(AB15&lt;=80%,'Tabla probabilidad'!$B$8,IF(AB15&lt;=100%,'Tabla probabilidad'!$B$9)))))</f>
        <v>Media</v>
      </c>
      <c r="AB15" s="325">
        <f>AVERAGE(Z15:Z19)</f>
        <v>0.44000000000000006</v>
      </c>
      <c r="AC15" s="145" t="str">
        <f t="shared" si="1"/>
        <v>Mayor</v>
      </c>
      <c r="AD15" s="145">
        <f>IF(Q15="Probabilidad",(($M$15-0)),IF(Q15="Impacto",($M$15-($M$15*T15))))</f>
        <v>0.8</v>
      </c>
      <c r="AE15" s="325" t="str">
        <f>IF(AF15&lt;=20%,"Leve",IF(AF15&lt;=40%,"Menor",IF(AF15&lt;=60%,"Moderado",IF(AF15&lt;=80%,"Mayor",IF(AF15&lt;=100%,"Catastrófico")))))</f>
        <v>Mayor</v>
      </c>
      <c r="AF15" s="325">
        <f>AVERAGE(AD15:AD19)</f>
        <v>0.8</v>
      </c>
      <c r="AG15" s="328" t="str">
        <f>VLOOKUP(AA15&amp;AE15,Hoja1!$B$4:$C$28,2,0)</f>
        <v xml:space="preserve">Alto </v>
      </c>
      <c r="AH15" s="328" t="s">
        <v>260</v>
      </c>
      <c r="AI15" s="328"/>
      <c r="AJ15" s="328"/>
      <c r="AK15" s="328"/>
      <c r="AL15" s="328"/>
      <c r="AM15" s="335"/>
      <c r="AN15" s="323"/>
    </row>
    <row r="16" spans="1:298" ht="92.25" customHeight="1">
      <c r="A16" s="323"/>
      <c r="B16" s="329"/>
      <c r="C16" s="323"/>
      <c r="D16" s="340"/>
      <c r="E16" s="329"/>
      <c r="F16" s="323"/>
      <c r="G16" s="323"/>
      <c r="H16" s="323"/>
      <c r="I16" s="321"/>
      <c r="J16" s="322"/>
      <c r="K16" s="323"/>
      <c r="L16" s="324"/>
      <c r="M16" s="324"/>
      <c r="N16" s="323"/>
      <c r="O16" s="144">
        <v>2</v>
      </c>
      <c r="P16" s="171" t="s">
        <v>250</v>
      </c>
      <c r="Q16" s="144" t="str">
        <f t="shared" si="0"/>
        <v>Probabilidad</v>
      </c>
      <c r="R16" s="144" t="s">
        <v>251</v>
      </c>
      <c r="S16" s="144" t="s">
        <v>245</v>
      </c>
      <c r="T16" s="145">
        <f>VLOOKUP(R16&amp;S16,Hoja1!$Q$4:$R$9,2,0)</f>
        <v>0.45</v>
      </c>
      <c r="U16" s="144" t="s">
        <v>246</v>
      </c>
      <c r="V16" s="144" t="s">
        <v>247</v>
      </c>
      <c r="W16" s="144" t="s">
        <v>248</v>
      </c>
      <c r="X16" s="145">
        <f>IF(Q16="Probabilidad",($J$15*T16),IF(Q16="Impacto"," "))</f>
        <v>0.36000000000000004</v>
      </c>
      <c r="Y16" s="145" t="str">
        <f>IF(Z16&lt;=20%,'Tabla probabilidad'!$B$5,IF(Z16&lt;=40%,'Tabla probabilidad'!$B$6,IF(Z16&lt;=60%,'Tabla probabilidad'!$B$7,IF(Z16&lt;=80%,'Tabla probabilidad'!$B$8,IF(Z16&lt;=100%,'Tabla probabilidad'!$B$9)))))</f>
        <v>Media</v>
      </c>
      <c r="Z16" s="145">
        <f>IF(R16="Preventivo",(J15-(J15*T16)),IF(R16="Detectivo",(J15-(J15*T16)),IF(R16="Correctivo",(J15))))</f>
        <v>0.44</v>
      </c>
      <c r="AA16" s="326"/>
      <c r="AB16" s="326"/>
      <c r="AC16" s="145" t="str">
        <f t="shared" si="1"/>
        <v>Mayor</v>
      </c>
      <c r="AD16" s="145">
        <f>IF(Q16="Probabilidad",(($M$15-0)),IF(Q16="Impacto",($M$15-($M$15*T16))))</f>
        <v>0.8</v>
      </c>
      <c r="AE16" s="326"/>
      <c r="AF16" s="326"/>
      <c r="AG16" s="329"/>
      <c r="AH16" s="329"/>
      <c r="AI16" s="329"/>
      <c r="AJ16" s="329"/>
      <c r="AK16" s="329"/>
      <c r="AL16" s="329"/>
      <c r="AM16" s="336"/>
      <c r="AN16" s="323"/>
    </row>
    <row r="17" spans="1:40" ht="140.25" customHeight="1">
      <c r="A17" s="323"/>
      <c r="B17" s="329"/>
      <c r="C17" s="323"/>
      <c r="D17" s="340"/>
      <c r="E17" s="329"/>
      <c r="F17" s="323"/>
      <c r="G17" s="323"/>
      <c r="H17" s="323"/>
      <c r="I17" s="321"/>
      <c r="J17" s="322"/>
      <c r="K17" s="323"/>
      <c r="L17" s="324"/>
      <c r="M17" s="324"/>
      <c r="N17" s="323"/>
      <c r="O17" s="144">
        <v>3</v>
      </c>
      <c r="P17" s="171" t="s">
        <v>261</v>
      </c>
      <c r="Q17" s="144" t="str">
        <f t="shared" si="0"/>
        <v>Probabilidad</v>
      </c>
      <c r="R17" s="144" t="s">
        <v>251</v>
      </c>
      <c r="S17" s="144" t="s">
        <v>245</v>
      </c>
      <c r="T17" s="145">
        <f>VLOOKUP(R17&amp;S17,Hoja1!$Q$4:$R$9,2,0)</f>
        <v>0.45</v>
      </c>
      <c r="U17" s="144" t="s">
        <v>246</v>
      </c>
      <c r="V17" s="144" t="s">
        <v>247</v>
      </c>
      <c r="W17" s="144" t="s">
        <v>248</v>
      </c>
      <c r="X17" s="145">
        <f>IF(Q17="Probabilidad",($J$15*T17),IF(Q17="Impacto"," "))</f>
        <v>0.36000000000000004</v>
      </c>
      <c r="Y17" s="145" t="str">
        <f>IF(Z17&lt;=20%,'Tabla probabilidad'!$B$5,IF(Z17&lt;=40%,'Tabla probabilidad'!$B$6,IF(Z17&lt;=60%,'Tabla probabilidad'!$B$7,IF(Z17&lt;=80%,'Tabla probabilidad'!$B$8,IF(Z17&lt;=100%,'Tabla probabilidad'!$B$9)))))</f>
        <v>Media</v>
      </c>
      <c r="Z17" s="145">
        <f>IF(R17="Preventivo",(J15-(J15*T17)),IF(R17="Detectivo",(J15-(J15*T17)),IF(R17="Correctivo",(J15))))</f>
        <v>0.44</v>
      </c>
      <c r="AA17" s="326"/>
      <c r="AB17" s="326"/>
      <c r="AC17" s="145" t="str">
        <f t="shared" si="1"/>
        <v>Mayor</v>
      </c>
      <c r="AD17" s="145">
        <f>IF(Q17="Probabilidad",(($M$15-0)),IF(Q17="Impacto",($M$15-($M$15*T17))))</f>
        <v>0.8</v>
      </c>
      <c r="AE17" s="326"/>
      <c r="AF17" s="326"/>
      <c r="AG17" s="329"/>
      <c r="AH17" s="329"/>
      <c r="AI17" s="329"/>
      <c r="AJ17" s="329"/>
      <c r="AK17" s="329"/>
      <c r="AL17" s="329"/>
      <c r="AM17" s="336"/>
      <c r="AN17" s="323"/>
    </row>
    <row r="18" spans="1:40" ht="183.75" customHeight="1">
      <c r="A18" s="323"/>
      <c r="B18" s="329"/>
      <c r="C18" s="323"/>
      <c r="D18" s="340"/>
      <c r="E18" s="329"/>
      <c r="F18" s="323"/>
      <c r="G18" s="323"/>
      <c r="H18" s="323"/>
      <c r="I18" s="321"/>
      <c r="J18" s="322"/>
      <c r="K18" s="323"/>
      <c r="L18" s="324"/>
      <c r="M18" s="324"/>
      <c r="N18" s="323"/>
      <c r="O18" s="144">
        <v>4</v>
      </c>
      <c r="P18" s="171" t="s">
        <v>262</v>
      </c>
      <c r="Q18" s="144" t="str">
        <f t="shared" si="0"/>
        <v>Probabilidad</v>
      </c>
      <c r="R18" s="144" t="s">
        <v>251</v>
      </c>
      <c r="S18" s="144" t="s">
        <v>245</v>
      </c>
      <c r="T18" s="145">
        <f>VLOOKUP(R18&amp;S18,Hoja1!$Q$4:$R$9,2,0)</f>
        <v>0.45</v>
      </c>
      <c r="U18" s="144" t="s">
        <v>246</v>
      </c>
      <c r="V18" s="144" t="s">
        <v>247</v>
      </c>
      <c r="W18" s="144" t="s">
        <v>248</v>
      </c>
      <c r="X18" s="145">
        <f>IF(Q18="Probabilidad",($J$15*T18),IF(Q18="Impacto"," "))</f>
        <v>0.36000000000000004</v>
      </c>
      <c r="Y18" s="145" t="str">
        <f>IF(Z18&lt;=20%,'Tabla probabilidad'!$B$5,IF(Z18&lt;=40%,'Tabla probabilidad'!$B$6,IF(Z18&lt;=60%,'Tabla probabilidad'!$B$7,IF(Z18&lt;=80%,'Tabla probabilidad'!$B$8,IF(Z18&lt;=100%,'Tabla probabilidad'!$B$9)))))</f>
        <v>Media</v>
      </c>
      <c r="Z18" s="145">
        <f>IF(R18="Preventivo",(J15-(J15*T18)),IF(R18="Detectivo",(J15-(J15*T18)),IF(R18="Correctivo",(J15))))</f>
        <v>0.44</v>
      </c>
      <c r="AA18" s="326"/>
      <c r="AB18" s="326"/>
      <c r="AC18" s="145" t="str">
        <f t="shared" si="1"/>
        <v>Mayor</v>
      </c>
      <c r="AD18" s="145">
        <f>IF(Q18="Probabilidad",(($M$15-0)),IF(Q18="Impacto",($M$15-($M$15*T18))))</f>
        <v>0.8</v>
      </c>
      <c r="AE18" s="326"/>
      <c r="AF18" s="326"/>
      <c r="AG18" s="329"/>
      <c r="AH18" s="329"/>
      <c r="AI18" s="329"/>
      <c r="AJ18" s="329"/>
      <c r="AK18" s="329"/>
      <c r="AL18" s="329"/>
      <c r="AM18" s="336"/>
      <c r="AN18" s="323"/>
    </row>
    <row r="19" spans="1:40" ht="112.5" customHeight="1">
      <c r="A19" s="323"/>
      <c r="B19" s="330"/>
      <c r="C19" s="323"/>
      <c r="D19" s="341"/>
      <c r="E19" s="330"/>
      <c r="F19" s="323"/>
      <c r="G19" s="323"/>
      <c r="H19" s="323"/>
      <c r="I19" s="321"/>
      <c r="J19" s="322"/>
      <c r="K19" s="323"/>
      <c r="L19" s="324"/>
      <c r="M19" s="324"/>
      <c r="N19" s="323"/>
      <c r="O19" s="144">
        <v>5</v>
      </c>
      <c r="P19" s="163" t="s">
        <v>263</v>
      </c>
      <c r="Q19" s="144" t="str">
        <f t="shared" si="0"/>
        <v>Probabilidad</v>
      </c>
      <c r="R19" s="144" t="s">
        <v>251</v>
      </c>
      <c r="S19" s="144" t="s">
        <v>245</v>
      </c>
      <c r="T19" s="145">
        <f>VLOOKUP(R19&amp;S19,Hoja1!$Q$4:$R$9,2,0)</f>
        <v>0.45</v>
      </c>
      <c r="U19" s="144" t="s">
        <v>246</v>
      </c>
      <c r="V19" s="144" t="s">
        <v>247</v>
      </c>
      <c r="W19" s="144" t="s">
        <v>248</v>
      </c>
      <c r="X19" s="145">
        <f>IF(Q19="Probabilidad",($J$15*T19),IF(Q19="Impacto"," "))</f>
        <v>0.36000000000000004</v>
      </c>
      <c r="Y19" s="145" t="str">
        <f>IF(Z19&lt;=20%,'Tabla probabilidad'!$B$5,IF(Z19&lt;=40%,'Tabla probabilidad'!$B$6,IF(Z19&lt;=60%,'Tabla probabilidad'!$B$7,IF(Z19&lt;=80%,'Tabla probabilidad'!$B$8,IF(Z19&lt;=100%,'Tabla probabilidad'!$B$9)))))</f>
        <v>Media</v>
      </c>
      <c r="Z19" s="145">
        <f>IF(R19="Preventivo",(J15-(J15*T19)),IF(R19="Detectivo",(J15-(J15*T19)),IF(R19="Correctivo",(J15))))</f>
        <v>0.44</v>
      </c>
      <c r="AA19" s="327"/>
      <c r="AB19" s="327"/>
      <c r="AC19" s="145" t="str">
        <f t="shared" si="1"/>
        <v>Mayor</v>
      </c>
      <c r="AD19" s="145">
        <f>IF(Q19="Probabilidad",(($M$15-0)),IF(Q19="Impacto",($M$15-($M$15*T19))))</f>
        <v>0.8</v>
      </c>
      <c r="AE19" s="327"/>
      <c r="AF19" s="327"/>
      <c r="AG19" s="330"/>
      <c r="AH19" s="330"/>
      <c r="AI19" s="330"/>
      <c r="AJ19" s="330"/>
      <c r="AK19" s="330"/>
      <c r="AL19" s="330"/>
      <c r="AM19" s="337"/>
      <c r="AN19" s="323"/>
    </row>
    <row r="20" spans="1:40" ht="137.25" customHeight="1" thickBot="1">
      <c r="A20" s="323">
        <v>3</v>
      </c>
      <c r="B20" s="328" t="s">
        <v>264</v>
      </c>
      <c r="C20" s="323" t="s">
        <v>265</v>
      </c>
      <c r="D20" s="339" t="s">
        <v>266</v>
      </c>
      <c r="E20" s="328" t="s">
        <v>267</v>
      </c>
      <c r="F20" s="323" t="s">
        <v>268</v>
      </c>
      <c r="G20" s="323" t="s">
        <v>269</v>
      </c>
      <c r="H20" s="323">
        <v>792</v>
      </c>
      <c r="I20" s="321" t="str">
        <f>IF(H20&lt;=2,'Tabla probabilidad'!$B$5,IF(H20&lt;=24,'Tabla probabilidad'!$B$6,IF(H20&lt;=500,'Tabla probabilidad'!$B$7,IF(H20&lt;=5000,'Tabla probabilidad'!$B$8,IF(H20&gt;5000,'Tabla probabilidad'!$B$9)))))</f>
        <v>Alta</v>
      </c>
      <c r="J20" s="322">
        <f>IF(H20&lt;=2,'Tabla probabilidad'!$D$5,IF(H20&lt;=24,'Tabla probabilidad'!$D$6,IF(H20&lt;=500,'Tabla probabilidad'!$D$7,IF(H20&lt;=5000,'Tabla probabilidad'!$D$8,IF(H20&gt;5000,'Tabla probabilidad'!$D$9)))))</f>
        <v>0.8</v>
      </c>
      <c r="K20" s="323" t="s">
        <v>270</v>
      </c>
      <c r="L20" s="32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2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23" t="str">
        <f>VLOOKUP((I20&amp;L20),Hoja1!$B$4:$C$28,2,0)</f>
        <v xml:space="preserve">Alto </v>
      </c>
      <c r="O20" s="144">
        <v>1</v>
      </c>
      <c r="P20" s="171" t="s">
        <v>250</v>
      </c>
      <c r="Q20" s="144" t="str">
        <f t="shared" si="0"/>
        <v>Probabilidad</v>
      </c>
      <c r="R20" s="144" t="s">
        <v>251</v>
      </c>
      <c r="S20" s="144" t="s">
        <v>245</v>
      </c>
      <c r="T20" s="145">
        <f>VLOOKUP(R20&amp;S20,Hoja1!$Q$4:$R$9,2,0)</f>
        <v>0.45</v>
      </c>
      <c r="U20" s="144" t="s">
        <v>246</v>
      </c>
      <c r="V20" s="144" t="s">
        <v>247</v>
      </c>
      <c r="W20" s="144" t="s">
        <v>248</v>
      </c>
      <c r="X20" s="145">
        <f>IF(Q20="Probabilidad",($J$20*T20),IF(Q20="Impacto"," "))</f>
        <v>0.36000000000000004</v>
      </c>
      <c r="Y20" s="145" t="str">
        <f>IF(Z20&lt;=20%,'Tabla probabilidad'!$B$5,IF(Z20&lt;=40%,'Tabla probabilidad'!$B$6,IF(Z20&lt;=60%,'Tabla probabilidad'!$B$7,IF(Z20&lt;=80%,'Tabla probabilidad'!$B$8,IF(Z20&lt;=100%,'Tabla probabilidad'!$B$9)))))</f>
        <v>Media</v>
      </c>
      <c r="Z20" s="145">
        <f>IF(R20="Preventivo",(J20-(J20*T20)),IF(R20="Detectivo",(J20-(J20*T20)),IF(R20="Correctivo",(J20))))</f>
        <v>0.44</v>
      </c>
      <c r="AA20" s="325" t="str">
        <f>IF(AB20&lt;=20%,'Tabla probabilidad'!$B$5,IF(AB20&lt;=40%,'Tabla probabilidad'!$B$6,IF(AB20&lt;=60%,'Tabla probabilidad'!$B$7,IF(AB20&lt;=80%,'Tabla probabilidad'!$B$8,IF(AB20&lt;=100%,'Tabla probabilidad'!$B$9)))))</f>
        <v>Media</v>
      </c>
      <c r="AB20" s="325">
        <f>AVERAGE(Z20:Z24)</f>
        <v>0.44</v>
      </c>
      <c r="AC20" s="145" t="str">
        <f t="shared" si="1"/>
        <v>Mayor</v>
      </c>
      <c r="AD20" s="145">
        <f>IF(Q20="Probabilidad",(($M$20-0)),IF(Q20="Impacto",($M$20-($M$20*T20))))</f>
        <v>0.8</v>
      </c>
      <c r="AE20" s="325" t="str">
        <f>IF(AF20&lt;=20%,"Leve",IF(AF20&lt;=40%,"Menor",IF(AF20&lt;=60%,"Moderado",IF(AF20&lt;=80%,"Mayor",IF(AF20&lt;=100%,"Catastrófico")))))</f>
        <v>Mayor</v>
      </c>
      <c r="AF20" s="325">
        <f>AVERAGE(AD20:AD24)</f>
        <v>0.80000000000000016</v>
      </c>
      <c r="AG20" s="328" t="str">
        <f>VLOOKUP(AA20&amp;AE20,Hoja1!$B$4:$C$28,2,0)</f>
        <v xml:space="preserve">Alto </v>
      </c>
      <c r="AH20" s="328" t="s">
        <v>271</v>
      </c>
      <c r="AI20" s="328"/>
      <c r="AJ20" s="328"/>
      <c r="AK20" s="328"/>
      <c r="AL20" s="328"/>
      <c r="AM20" s="335"/>
      <c r="AN20" s="323"/>
    </row>
    <row r="21" spans="1:40" ht="84.75" customHeight="1">
      <c r="A21" s="323"/>
      <c r="B21" s="329"/>
      <c r="C21" s="323"/>
      <c r="D21" s="340"/>
      <c r="E21" s="329"/>
      <c r="F21" s="323"/>
      <c r="G21" s="323"/>
      <c r="H21" s="323"/>
      <c r="I21" s="321"/>
      <c r="J21" s="322"/>
      <c r="K21" s="323"/>
      <c r="L21" s="324"/>
      <c r="M21" s="324"/>
      <c r="N21" s="323"/>
      <c r="O21" s="144">
        <v>2</v>
      </c>
      <c r="P21" s="170" t="s">
        <v>243</v>
      </c>
      <c r="Q21" s="144" t="str">
        <f t="shared" si="0"/>
        <v>Probabilidad</v>
      </c>
      <c r="R21" s="144" t="s">
        <v>251</v>
      </c>
      <c r="S21" s="144" t="s">
        <v>245</v>
      </c>
      <c r="T21" s="145">
        <f>VLOOKUP(R21&amp;S21,Hoja1!$Q$4:$R$9,2,0)</f>
        <v>0.45</v>
      </c>
      <c r="U21" s="144" t="s">
        <v>246</v>
      </c>
      <c r="V21" s="144" t="s">
        <v>247</v>
      </c>
      <c r="W21" s="144" t="s">
        <v>248</v>
      </c>
      <c r="X21" s="145">
        <f>IF(Q21="Probabilidad",($J$20*T21),IF(Q21="Impacto"," "))</f>
        <v>0.36000000000000004</v>
      </c>
      <c r="Y21" s="145" t="str">
        <f>IF(Z21&lt;=20%,'Tabla probabilidad'!$B$5,IF(Z21&lt;=40%,'Tabla probabilidad'!$B$6,IF(Z21&lt;=60%,'Tabla probabilidad'!$B$7,IF(Z21&lt;=80%,'Tabla probabilidad'!$B$8,IF(Z21&lt;=100%,'Tabla probabilidad'!$B$9)))))</f>
        <v>Media</v>
      </c>
      <c r="Z21" s="145">
        <f>IF(R21="Preventivo",(J20-(J20*T21)),IF(R21="Detectivo",(J20-(J20*T21)),IF(R21="Correctivo",(J20))))</f>
        <v>0.44</v>
      </c>
      <c r="AA21" s="326"/>
      <c r="AB21" s="326"/>
      <c r="AC21" s="145" t="str">
        <f t="shared" si="1"/>
        <v>Mayor</v>
      </c>
      <c r="AD21" s="145">
        <f>IF(Q21="Probabilidad",(($M$20-0)),IF(Q21="Impacto",($M$20-($M$20*T21))))</f>
        <v>0.8</v>
      </c>
      <c r="AE21" s="326"/>
      <c r="AF21" s="326"/>
      <c r="AG21" s="329"/>
      <c r="AH21" s="329"/>
      <c r="AI21" s="329"/>
      <c r="AJ21" s="329"/>
      <c r="AK21" s="329"/>
      <c r="AL21" s="329"/>
      <c r="AM21" s="336"/>
      <c r="AN21" s="323"/>
    </row>
    <row r="22" spans="1:40" ht="120" customHeight="1">
      <c r="A22" s="323"/>
      <c r="B22" s="329"/>
      <c r="C22" s="323"/>
      <c r="D22" s="340"/>
      <c r="E22" s="329"/>
      <c r="F22" s="323"/>
      <c r="G22" s="323"/>
      <c r="H22" s="323"/>
      <c r="I22" s="321"/>
      <c r="J22" s="322"/>
      <c r="K22" s="323"/>
      <c r="L22" s="324"/>
      <c r="M22" s="324"/>
      <c r="N22" s="323"/>
      <c r="O22" s="144">
        <v>3</v>
      </c>
      <c r="P22" s="171" t="s">
        <v>253</v>
      </c>
      <c r="Q22" s="144" t="str">
        <f t="shared" si="0"/>
        <v>Probabilidad</v>
      </c>
      <c r="R22" s="144" t="s">
        <v>251</v>
      </c>
      <c r="S22" s="144" t="s">
        <v>245</v>
      </c>
      <c r="T22" s="145">
        <f>VLOOKUP(R22&amp;S22,Hoja1!$Q$4:$R$9,2,0)</f>
        <v>0.45</v>
      </c>
      <c r="U22" s="144" t="s">
        <v>246</v>
      </c>
      <c r="V22" s="144" t="s">
        <v>247</v>
      </c>
      <c r="W22" s="144" t="s">
        <v>248</v>
      </c>
      <c r="X22" s="145">
        <f>IF(Q22="Probabilidad",($J$20*T22),IF(Q22="Impacto"," "))</f>
        <v>0.36000000000000004</v>
      </c>
      <c r="Y22" s="145" t="str">
        <f>IF(Z22&lt;=20%,'Tabla probabilidad'!$B$5,IF(Z22&lt;=40%,'Tabla probabilidad'!$B$6,IF(Z22&lt;=60%,'Tabla probabilidad'!$B$7,IF(Z22&lt;=80%,'Tabla probabilidad'!$B$8,IF(Z22&lt;=100%,'Tabla probabilidad'!$B$9)))))</f>
        <v>Media</v>
      </c>
      <c r="Z22" s="145">
        <f>IF(R22="Preventivo",(J20-(J20*T22)),IF(R22="Detectivo",(J20-(J20*T22)),IF(R22="Correctivo",(J20))))</f>
        <v>0.44</v>
      </c>
      <c r="AA22" s="326"/>
      <c r="AB22" s="326"/>
      <c r="AC22" s="145" t="str">
        <f t="shared" si="1"/>
        <v>Mayor</v>
      </c>
      <c r="AD22" s="145">
        <f>IF(Q22="Probabilidad",(($M$20-0)),IF(Q22="Impacto",($M$20-($M$20*T22))))</f>
        <v>0.8</v>
      </c>
      <c r="AE22" s="326"/>
      <c r="AF22" s="326"/>
      <c r="AG22" s="329"/>
      <c r="AH22" s="329"/>
      <c r="AI22" s="329"/>
      <c r="AJ22" s="329"/>
      <c r="AK22" s="329"/>
      <c r="AL22" s="329"/>
      <c r="AM22" s="336"/>
      <c r="AN22" s="323"/>
    </row>
    <row r="23" spans="1:40" ht="94.5" customHeight="1" thickBot="1">
      <c r="A23" s="323"/>
      <c r="B23" s="329"/>
      <c r="C23" s="323"/>
      <c r="D23" s="340"/>
      <c r="E23" s="329"/>
      <c r="F23" s="323"/>
      <c r="G23" s="323"/>
      <c r="H23" s="323"/>
      <c r="I23" s="321"/>
      <c r="J23" s="322"/>
      <c r="K23" s="323"/>
      <c r="L23" s="324"/>
      <c r="M23" s="324"/>
      <c r="N23" s="323"/>
      <c r="O23" s="144">
        <v>4</v>
      </c>
      <c r="P23" s="172"/>
      <c r="Q23" s="144" t="b">
        <f t="shared" si="0"/>
        <v>0</v>
      </c>
      <c r="R23" s="144"/>
      <c r="S23" s="144"/>
      <c r="T23" s="145" t="e">
        <f>VLOOKUP(R23&amp;S23,Hoja1!$Q$4:$R$9,2,0)</f>
        <v>#N/A</v>
      </c>
      <c r="U23" s="144"/>
      <c r="V23" s="144"/>
      <c r="W23" s="144"/>
      <c r="X23" s="145" t="b">
        <f>IF(Q23="Probabilidad",($J$20*T23),IF(Q23="Impacto"," "))</f>
        <v>0</v>
      </c>
      <c r="Y23" s="145" t="b">
        <f>IF(Z23&lt;=20%,'Tabla probabilidad'!$B$5,IF(Z23&lt;=40%,'Tabla probabilidad'!$B$6,IF(Z23&lt;=60%,'Tabla probabilidad'!$B$7,IF(Z23&lt;=80%,'Tabla probabilidad'!$B$8,IF(Z23&lt;=100%,'Tabla probabilidad'!$B$9)))))</f>
        <v>0</v>
      </c>
      <c r="Z23" s="145" t="b">
        <f>IF(R23="Preventivo",(J20-(J20*T23)),IF(R23="Detectivo",(J20-(J20*T23)),IF(R23="Correctivo",(J20))))</f>
        <v>0</v>
      </c>
      <c r="AA23" s="326"/>
      <c r="AB23" s="326"/>
      <c r="AC23" s="145" t="b">
        <f t="shared" si="1"/>
        <v>0</v>
      </c>
      <c r="AD23" s="145" t="b">
        <f>IF(Q23="Probabilidad",(($M$20-0)),IF(Q23="Impacto",($M$20-($M$20*T23))))</f>
        <v>0</v>
      </c>
      <c r="AE23" s="326"/>
      <c r="AF23" s="326"/>
      <c r="AG23" s="329"/>
      <c r="AH23" s="329"/>
      <c r="AI23" s="329"/>
      <c r="AJ23" s="329"/>
      <c r="AK23" s="329"/>
      <c r="AL23" s="329"/>
      <c r="AM23" s="336"/>
      <c r="AN23" s="323"/>
    </row>
    <row r="24" spans="1:40" ht="74.25" customHeight="1" thickBot="1">
      <c r="A24" s="323"/>
      <c r="B24" s="330"/>
      <c r="C24" s="323"/>
      <c r="D24" s="341"/>
      <c r="E24" s="330"/>
      <c r="F24" s="323"/>
      <c r="G24" s="323"/>
      <c r="H24" s="323"/>
      <c r="I24" s="321"/>
      <c r="J24" s="322"/>
      <c r="K24" s="323"/>
      <c r="L24" s="324"/>
      <c r="M24" s="324"/>
      <c r="N24" s="323"/>
      <c r="O24" s="144">
        <v>5</v>
      </c>
      <c r="P24" s="167"/>
      <c r="Q24" s="144" t="b">
        <f t="shared" si="0"/>
        <v>0</v>
      </c>
      <c r="R24" s="144"/>
      <c r="S24" s="144"/>
      <c r="T24" s="145" t="e">
        <f>VLOOKUP(R24&amp;S24,Hoja1!$Q$4:$R$9,2,0)</f>
        <v>#N/A</v>
      </c>
      <c r="U24" s="144"/>
      <c r="V24" s="144"/>
      <c r="W24" s="144"/>
      <c r="X24" s="145" t="b">
        <f>IF(Q24="Probabilidad",($J$20*T24),IF(Q24="Impacto"," "))</f>
        <v>0</v>
      </c>
      <c r="Y24" s="145" t="b">
        <f>IF(Z24&lt;=20%,'Tabla probabilidad'!$B$5,IF(Z24&lt;=40%,'Tabla probabilidad'!$B$6,IF(Z24&lt;=60%,'Tabla probabilidad'!$B$7,IF(Z24&lt;=80%,'Tabla probabilidad'!$B$8,IF(Z24&lt;=100%,'Tabla probabilidad'!$B$9)))))</f>
        <v>0</v>
      </c>
      <c r="Z24" s="145" t="b">
        <f>IF(R24="Preventivo",(J20-(J20*T24)),IF(R24="Detectivo",(J20-(J20*T24)),IF(R24="Correctivo",(J20))))</f>
        <v>0</v>
      </c>
      <c r="AA24" s="327"/>
      <c r="AB24" s="327"/>
      <c r="AC24" s="145" t="b">
        <f t="shared" si="1"/>
        <v>0</v>
      </c>
      <c r="AD24" s="145" t="b">
        <f>IF(Q24="Probabilidad",(($M$20-0)),IF(Q24="Impacto",($M$20-($M$20*T24))))</f>
        <v>0</v>
      </c>
      <c r="AE24" s="327"/>
      <c r="AF24" s="327"/>
      <c r="AG24" s="330"/>
      <c r="AH24" s="330"/>
      <c r="AI24" s="330"/>
      <c r="AJ24" s="330"/>
      <c r="AK24" s="330"/>
      <c r="AL24" s="330"/>
      <c r="AM24" s="337"/>
      <c r="AN24" s="323"/>
    </row>
    <row r="25" spans="1:40" ht="68.25" customHeight="1">
      <c r="A25" s="323">
        <v>4</v>
      </c>
      <c r="B25" s="328" t="s">
        <v>272</v>
      </c>
      <c r="C25" s="323" t="s">
        <v>273</v>
      </c>
      <c r="D25" s="328" t="s">
        <v>274</v>
      </c>
      <c r="E25" s="328" t="s">
        <v>275</v>
      </c>
      <c r="F25" s="323" t="s">
        <v>276</v>
      </c>
      <c r="G25" s="323" t="s">
        <v>277</v>
      </c>
      <c r="H25" s="323">
        <v>792</v>
      </c>
      <c r="I25" s="321" t="str">
        <f>IF(H25&lt;=2,'Tabla probabilidad'!$B$5,IF(H25&lt;=24,'Tabla probabilidad'!$B$6,IF(H25&lt;=500,'Tabla probabilidad'!$B$7,IF(H25&lt;=5000,'Tabla probabilidad'!$B$8,IF(H25&gt;5000,'Tabla probabilidad'!$B$9)))))</f>
        <v>Alta</v>
      </c>
      <c r="J25" s="322">
        <f>IF(H25&lt;=2,'Tabla probabilidad'!$D$5,IF(H25&lt;=24,'Tabla probabilidad'!$D$6,IF(H25&lt;=500,'Tabla probabilidad'!$D$7,IF(H25&lt;=5000,'Tabla probabilidad'!$D$8,IF(H25&gt;5000,'Tabla probabilidad'!$D$9)))))</f>
        <v>0.8</v>
      </c>
      <c r="K25" s="323" t="s">
        <v>278</v>
      </c>
      <c r="L25" s="32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2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23" t="str">
        <f>VLOOKUP((I25&amp;L25),Hoja1!$B$4:$C$28,2,0)</f>
        <v>Extremo</v>
      </c>
      <c r="O25" s="144">
        <v>1</v>
      </c>
      <c r="P25" s="171" t="s">
        <v>279</v>
      </c>
      <c r="Q25" s="144" t="str">
        <f t="shared" si="0"/>
        <v>Probabilidad</v>
      </c>
      <c r="R25" s="144" t="s">
        <v>251</v>
      </c>
      <c r="S25" s="144" t="s">
        <v>245</v>
      </c>
      <c r="T25" s="145">
        <f>VLOOKUP(R25&amp;S25,Hoja1!$Q$4:$R$9,2,0)</f>
        <v>0.45</v>
      </c>
      <c r="U25" s="144" t="s">
        <v>246</v>
      </c>
      <c r="V25" s="144" t="s">
        <v>247</v>
      </c>
      <c r="W25" s="144" t="s">
        <v>248</v>
      </c>
      <c r="X25" s="145">
        <f>IF(Q25="Probabilidad",($J$25*T25),IF(Q25="Impacto"," "))</f>
        <v>0.36000000000000004</v>
      </c>
      <c r="Y25" s="145" t="str">
        <f>IF(Z25&lt;=20%,'Tabla probabilidad'!$B$5,IF(Z25&lt;=40%,'Tabla probabilidad'!$B$6,IF(Z25&lt;=60%,'Tabla probabilidad'!$B$7,IF(Z25&lt;=80%,'Tabla probabilidad'!$B$8,IF(Z25&lt;=100%,'Tabla probabilidad'!$B$9)))))</f>
        <v>Media</v>
      </c>
      <c r="Z25" s="145">
        <f>IF(R25="Preventivo",(J25-(J25*T25)),IF(R25="Detectivo",(J25-(J25*T25)),IF(R25="Correctivo",(J25))))</f>
        <v>0.44</v>
      </c>
      <c r="AA25" s="325" t="str">
        <f>IF(AB25&lt;=20%,'Tabla probabilidad'!$B$5,IF(AB25&lt;=40%,'Tabla probabilidad'!$B$6,IF(AB25&lt;=60%,'Tabla probabilidad'!$B$7,IF(AB25&lt;=80%,'Tabla probabilidad'!$B$8,IF(AB25&lt;=100%,'Tabla probabilidad'!$B$9)))))</f>
        <v>Media</v>
      </c>
      <c r="AB25" s="325">
        <f>AVERAGE(Z25:Z29)</f>
        <v>0.47200000000000009</v>
      </c>
      <c r="AC25" s="145" t="str">
        <f t="shared" si="1"/>
        <v>Catastrófico</v>
      </c>
      <c r="AD25" s="145">
        <f>IF(Q25="Probabilidad",(($M$25-0)),IF(Q25="Impacto",($M$25-($M$25*T25))))</f>
        <v>1</v>
      </c>
      <c r="AE25" s="325" t="str">
        <f>IF(AF25&lt;=20%,"Leve",IF(AF25&lt;=40%,"Menor",IF(AF25&lt;=60%,"Moderado",IF(AF25&lt;=80%,"Mayor",IF(AF25&lt;=100%,"Catastrófico")))))</f>
        <v>Catastrófico</v>
      </c>
      <c r="AF25" s="325">
        <f>AVERAGE(AD25:AD29)</f>
        <v>1</v>
      </c>
      <c r="AG25" s="328" t="str">
        <f>VLOOKUP(AA25&amp;AE25,Hoja1!$B$4:$C$28,2,0)</f>
        <v>Extremo</v>
      </c>
      <c r="AH25" s="328" t="s">
        <v>249</v>
      </c>
      <c r="AI25" s="328"/>
      <c r="AJ25" s="328"/>
      <c r="AK25" s="328"/>
      <c r="AL25" s="328"/>
      <c r="AM25" s="335"/>
      <c r="AN25" s="323"/>
    </row>
    <row r="26" spans="1:40" ht="89.25" customHeight="1">
      <c r="A26" s="323"/>
      <c r="B26" s="329"/>
      <c r="C26" s="323"/>
      <c r="D26" s="329"/>
      <c r="E26" s="329"/>
      <c r="F26" s="323"/>
      <c r="G26" s="323"/>
      <c r="H26" s="323"/>
      <c r="I26" s="321"/>
      <c r="J26" s="322"/>
      <c r="K26" s="323"/>
      <c r="L26" s="324"/>
      <c r="M26" s="324"/>
      <c r="N26" s="323"/>
      <c r="O26" s="144">
        <v>2</v>
      </c>
      <c r="P26" s="171" t="s">
        <v>280</v>
      </c>
      <c r="Q26" s="144" t="str">
        <f t="shared" si="0"/>
        <v>Probabilidad</v>
      </c>
      <c r="R26" s="144" t="s">
        <v>251</v>
      </c>
      <c r="S26" s="144" t="s">
        <v>245</v>
      </c>
      <c r="T26" s="145">
        <f>VLOOKUP(R26&amp;S26,Hoja1!$Q$4:$R$9,2,0)</f>
        <v>0.45</v>
      </c>
      <c r="U26" s="144" t="s">
        <v>246</v>
      </c>
      <c r="V26" s="144" t="s">
        <v>247</v>
      </c>
      <c r="W26" s="144" t="s">
        <v>248</v>
      </c>
      <c r="X26" s="145">
        <f>IF(Q26="Probabilidad",($J$25*T26),IF(Q26="Impacto"," "))</f>
        <v>0.36000000000000004</v>
      </c>
      <c r="Y26" s="145" t="str">
        <f>IF(Z26&lt;=20%,'Tabla probabilidad'!$B$5,IF(Z26&lt;=40%,'Tabla probabilidad'!$B$6,IF(Z26&lt;=60%,'Tabla probabilidad'!$B$7,IF(Z26&lt;=80%,'Tabla probabilidad'!$B$8,IF(Z26&lt;=100%,'Tabla probabilidad'!$B$9)))))</f>
        <v>Media</v>
      </c>
      <c r="Z26" s="145">
        <f>IF(R26="Preventivo",(J25-(J25*T26)),IF(R26="Detectivo",(J25-(J25*T26)),IF(R26="Correctivo",(J25))))</f>
        <v>0.44</v>
      </c>
      <c r="AA26" s="326"/>
      <c r="AB26" s="326"/>
      <c r="AC26" s="145" t="str">
        <f t="shared" si="1"/>
        <v>Catastrófico</v>
      </c>
      <c r="AD26" s="145">
        <f>IF(Q26="Probabilidad",(($M$25-0)),IF(Q26="Impacto",($M$25-($M$25*T26))))</f>
        <v>1</v>
      </c>
      <c r="AE26" s="326"/>
      <c r="AF26" s="326"/>
      <c r="AG26" s="329"/>
      <c r="AH26" s="329"/>
      <c r="AI26" s="329"/>
      <c r="AJ26" s="329"/>
      <c r="AK26" s="329"/>
      <c r="AL26" s="329"/>
      <c r="AM26" s="336"/>
      <c r="AN26" s="323"/>
    </row>
    <row r="27" spans="1:40" ht="105" customHeight="1">
      <c r="A27" s="323"/>
      <c r="B27" s="329"/>
      <c r="C27" s="323"/>
      <c r="D27" s="329"/>
      <c r="E27" s="329"/>
      <c r="F27" s="323"/>
      <c r="G27" s="323"/>
      <c r="H27" s="323"/>
      <c r="I27" s="321"/>
      <c r="J27" s="322"/>
      <c r="K27" s="323"/>
      <c r="L27" s="324"/>
      <c r="M27" s="324"/>
      <c r="N27" s="323"/>
      <c r="O27" s="144">
        <v>3</v>
      </c>
      <c r="P27" s="171" t="s">
        <v>281</v>
      </c>
      <c r="Q27" s="144" t="str">
        <f t="shared" si="0"/>
        <v>Probabilidad</v>
      </c>
      <c r="R27" s="144" t="s">
        <v>251</v>
      </c>
      <c r="S27" s="144" t="s">
        <v>245</v>
      </c>
      <c r="T27" s="145">
        <f>VLOOKUP(R27&amp;S27,Hoja1!$Q$4:$R$9,2,0)</f>
        <v>0.45</v>
      </c>
      <c r="U27" s="144" t="s">
        <v>246</v>
      </c>
      <c r="V27" s="144" t="s">
        <v>247</v>
      </c>
      <c r="W27" s="144" t="s">
        <v>248</v>
      </c>
      <c r="X27" s="145">
        <f>IF(Q27="Probabilidad",($J$25*T27),IF(Q27="Impacto"," "))</f>
        <v>0.36000000000000004</v>
      </c>
      <c r="Y27" s="145" t="str">
        <f>IF(Z27&lt;=20%,'Tabla probabilidad'!$B$5,IF(Z27&lt;=40%,'Tabla probabilidad'!$B$6,IF(Z27&lt;=60%,'Tabla probabilidad'!$B$7,IF(Z27&lt;=80%,'Tabla probabilidad'!$B$8,IF(Z27&lt;=100%,'Tabla probabilidad'!$B$9)))))</f>
        <v>Media</v>
      </c>
      <c r="Z27" s="145">
        <f>IF(R27="Preventivo",(J25-(J25*T27)),IF(R27="Detectivo",(J25-(J25*T27)),IF(R27="Correctivo",(J25))))</f>
        <v>0.44</v>
      </c>
      <c r="AA27" s="326"/>
      <c r="AB27" s="326"/>
      <c r="AC27" s="145" t="str">
        <f t="shared" si="1"/>
        <v>Catastrófico</v>
      </c>
      <c r="AD27" s="145">
        <f>IF(Q27="Probabilidad",(($M$25-0)),IF(Q27="Impacto",($M$25-($M$25*T27))))</f>
        <v>1</v>
      </c>
      <c r="AE27" s="326"/>
      <c r="AF27" s="326"/>
      <c r="AG27" s="329"/>
      <c r="AH27" s="329"/>
      <c r="AI27" s="329"/>
      <c r="AJ27" s="329"/>
      <c r="AK27" s="329"/>
      <c r="AL27" s="329"/>
      <c r="AM27" s="336"/>
      <c r="AN27" s="323"/>
    </row>
    <row r="28" spans="1:40" ht="96.75" customHeight="1" thickBot="1">
      <c r="A28" s="323"/>
      <c r="B28" s="329"/>
      <c r="C28" s="323"/>
      <c r="D28" s="329"/>
      <c r="E28" s="329"/>
      <c r="F28" s="323"/>
      <c r="G28" s="323"/>
      <c r="H28" s="323"/>
      <c r="I28" s="321"/>
      <c r="J28" s="322"/>
      <c r="K28" s="323"/>
      <c r="L28" s="324"/>
      <c r="M28" s="324"/>
      <c r="N28" s="323"/>
      <c r="O28" s="144">
        <v>4</v>
      </c>
      <c r="P28" s="172" t="s">
        <v>282</v>
      </c>
      <c r="Q28" s="144" t="str">
        <f t="shared" si="0"/>
        <v>Probabilidad</v>
      </c>
      <c r="R28" s="144" t="s">
        <v>244</v>
      </c>
      <c r="S28" s="144" t="s">
        <v>245</v>
      </c>
      <c r="T28" s="145">
        <f>VLOOKUP(R28&amp;S28,Hoja1!$Q$4:$R$9,2,0)</f>
        <v>0.35</v>
      </c>
      <c r="U28" s="144" t="s">
        <v>246</v>
      </c>
      <c r="V28" s="144" t="s">
        <v>247</v>
      </c>
      <c r="W28" s="144" t="s">
        <v>248</v>
      </c>
      <c r="X28" s="145">
        <f>IF(Q28="Probabilidad",($J$25*T28),IF(Q28="Impacto"," "))</f>
        <v>0.27999999999999997</v>
      </c>
      <c r="Y28" s="145" t="str">
        <f>IF(Z28&lt;=20%,'Tabla probabilidad'!$B$5,IF(Z28&lt;=40%,'Tabla probabilidad'!$B$6,IF(Z28&lt;=60%,'Tabla probabilidad'!$B$7,IF(Z28&lt;=80%,'Tabla probabilidad'!$B$8,IF(Z28&lt;=100%,'Tabla probabilidad'!$B$9)))))</f>
        <v>Media</v>
      </c>
      <c r="Z28" s="145">
        <f>IF(R28="Preventivo",(J25-(J25*T28)),IF(R28="Detectivo",(J25-(J25*T28)),IF(R28="Correctivo",(J25))))</f>
        <v>0.52</v>
      </c>
      <c r="AA28" s="326"/>
      <c r="AB28" s="326"/>
      <c r="AC28" s="145" t="str">
        <f t="shared" si="1"/>
        <v>Catastrófico</v>
      </c>
      <c r="AD28" s="145">
        <f>IF(Q28="Probabilidad",(($M$25-0)),IF(Q28="Impacto",($M$25-($M$25*T28))))</f>
        <v>1</v>
      </c>
      <c r="AE28" s="326"/>
      <c r="AF28" s="326"/>
      <c r="AG28" s="329"/>
      <c r="AH28" s="329"/>
      <c r="AI28" s="329"/>
      <c r="AJ28" s="329"/>
      <c r="AK28" s="329"/>
      <c r="AL28" s="329"/>
      <c r="AM28" s="336"/>
      <c r="AN28" s="323"/>
    </row>
    <row r="29" spans="1:40" ht="203.25" customHeight="1" thickBot="1">
      <c r="A29" s="328"/>
      <c r="B29" s="330"/>
      <c r="C29" s="323"/>
      <c r="D29" s="330"/>
      <c r="E29" s="330"/>
      <c r="F29" s="328"/>
      <c r="G29" s="323"/>
      <c r="H29" s="323"/>
      <c r="I29" s="338"/>
      <c r="J29" s="325"/>
      <c r="K29" s="323"/>
      <c r="L29" s="324"/>
      <c r="M29" s="324"/>
      <c r="N29" s="328"/>
      <c r="O29" s="168">
        <v>5</v>
      </c>
      <c r="P29" s="167" t="s">
        <v>283</v>
      </c>
      <c r="Q29" s="168" t="str">
        <f t="shared" si="0"/>
        <v>Probabilidad</v>
      </c>
      <c r="R29" s="168" t="s">
        <v>244</v>
      </c>
      <c r="S29" s="168" t="s">
        <v>245</v>
      </c>
      <c r="T29" s="169">
        <f>VLOOKUP(R29&amp;S29,Hoja1!$Q$4:$R$9,2,0)</f>
        <v>0.35</v>
      </c>
      <c r="U29" s="168" t="s">
        <v>246</v>
      </c>
      <c r="V29" s="168" t="s">
        <v>247</v>
      </c>
      <c r="W29" s="168" t="s">
        <v>248</v>
      </c>
      <c r="X29" s="169">
        <f>IF(Q29="Probabilidad",($J$25*T29),IF(Q29="Impacto"," "))</f>
        <v>0.27999999999999997</v>
      </c>
      <c r="Y29" s="169" t="str">
        <f>IF(Z29&lt;=20%,'Tabla probabilidad'!$B$5,IF(Z29&lt;=40%,'Tabla probabilidad'!$B$6,IF(Z29&lt;=60%,'Tabla probabilidad'!$B$7,IF(Z29&lt;=80%,'Tabla probabilidad'!$B$8,IF(Z29&lt;=100%,'Tabla probabilidad'!$B$9)))))</f>
        <v>Media</v>
      </c>
      <c r="Z29" s="169">
        <f>IF(R29="Preventivo",(J25-(J25*T29)),IF(R29="Detectivo",(J25-(J25*T29)),IF(R29="Correctivo",(J25))))</f>
        <v>0.52</v>
      </c>
      <c r="AA29" s="327"/>
      <c r="AB29" s="326"/>
      <c r="AC29" s="169" t="str">
        <f t="shared" si="1"/>
        <v>Catastrófico</v>
      </c>
      <c r="AD29" s="169">
        <f>IF(Q29="Probabilidad",(($M$25-0)),IF(Q29="Impacto",($M$25-($M$25*T29))))</f>
        <v>1</v>
      </c>
      <c r="AE29" s="326"/>
      <c r="AF29" s="326"/>
      <c r="AG29" s="329"/>
      <c r="AH29" s="329"/>
      <c r="AI29" s="329"/>
      <c r="AJ29" s="329"/>
      <c r="AK29" s="329"/>
      <c r="AL29" s="329"/>
      <c r="AM29" s="336"/>
      <c r="AN29" s="328"/>
    </row>
    <row r="30" spans="1:40" ht="102" customHeight="1">
      <c r="A30" s="323">
        <v>5</v>
      </c>
      <c r="B30" s="328" t="s">
        <v>284</v>
      </c>
      <c r="C30" s="323" t="s">
        <v>265</v>
      </c>
      <c r="D30" s="334" t="s">
        <v>285</v>
      </c>
      <c r="E30" s="323" t="s">
        <v>286</v>
      </c>
      <c r="F30" s="323" t="s">
        <v>287</v>
      </c>
      <c r="G30" s="323" t="s">
        <v>241</v>
      </c>
      <c r="H30" s="323">
        <v>264</v>
      </c>
      <c r="I30" s="321" t="str">
        <f>IF(H30&lt;=2,'Tabla probabilidad'!$B$5,IF(H30&lt;=24,'Tabla probabilidad'!$B$6,IF(H30&lt;=500,'Tabla probabilidad'!$B$7,IF(H30&lt;=5000,'Tabla probabilidad'!$B$8,IF(H30&gt;5000,'Tabla probabilidad'!$B$9)))))</f>
        <v>Media</v>
      </c>
      <c r="J30" s="322">
        <f>IF(H30&lt;=2,'Tabla probabilidad'!$D$5,IF(H30&lt;=24,'Tabla probabilidad'!$D$6,IF(H30&lt;=500,'Tabla probabilidad'!$D$7,IF(H30&lt;=5000,'Tabla probabilidad'!$D$8,IF(H30&gt;5000,'Tabla probabilidad'!$D$9)))))</f>
        <v>0.6</v>
      </c>
      <c r="K30" s="323" t="s">
        <v>278</v>
      </c>
      <c r="L30" s="32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Catastrófico</v>
      </c>
      <c r="M30" s="32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100%</v>
      </c>
      <c r="N30" s="323" t="str">
        <f>VLOOKUP((I30&amp;L30),Hoja1!$B$4:$C$28,2,0)</f>
        <v>Extremo</v>
      </c>
      <c r="O30" s="144">
        <v>1</v>
      </c>
      <c r="P30" s="162" t="s">
        <v>288</v>
      </c>
      <c r="Q30" s="144" t="str">
        <f>IF(R30="Preventivo","Probabilidad",IF(R30="Detectivo","Probabilidad", IF(R30="Correctivo","Impacto")))</f>
        <v>Probabilidad</v>
      </c>
      <c r="R30" s="144" t="s">
        <v>251</v>
      </c>
      <c r="S30" s="144" t="s">
        <v>245</v>
      </c>
      <c r="T30" s="145">
        <f>VLOOKUP(R30&amp;S30,Hoja1!$Q$4:$R$9,2,0)</f>
        <v>0.45</v>
      </c>
      <c r="U30" s="144" t="s">
        <v>246</v>
      </c>
      <c r="V30" s="144" t="s">
        <v>247</v>
      </c>
      <c r="W30" s="144" t="s">
        <v>248</v>
      </c>
      <c r="X30" s="145">
        <f>IF(Q30="Probabilidad",($J$30*T30),IF(Q30="Impacto"," "))</f>
        <v>0.27</v>
      </c>
      <c r="Y30" s="145" t="str">
        <f>IF(Z30&lt;=20%,'Tabla probabilidad'!$B$5,IF(Z30&lt;=40%,'Tabla probabilidad'!$B$6,IF(Z30&lt;=60%,'Tabla probabilidad'!$B$7,IF(Z30&lt;=80%,'Tabla probabilidad'!$B$8,IF(Z30&lt;=100%,'Tabla probabilidad'!$B$9)))))</f>
        <v>Baja</v>
      </c>
      <c r="Z30" s="145">
        <f>IF(R30="Preventivo",(J30-(J30*T30)),IF(R30="Detectivo",(J30-(J30*T30)),IF(R30="Correctivo",(J30))))</f>
        <v>0.32999999999999996</v>
      </c>
      <c r="AA30" s="325" t="str">
        <f>IF(AB30&lt;=20%,'Tabla probabilidad'!$B$5,IF(AB30&lt;=40%,'Tabla probabilidad'!$B$6,IF(AB30&lt;=60%,'Tabla probabilidad'!$B$7,IF(AB30&lt;=80%,'Tabla probabilidad'!$B$8,IF(AB30&lt;=100%,'Tabla probabilidad'!$B$9)))))</f>
        <v>Baja</v>
      </c>
      <c r="AB30" s="325">
        <f>AVERAGE(Z30:Z34)</f>
        <v>0.32999999999999996</v>
      </c>
      <c r="AC30" s="145" t="str">
        <f>IF(AD30&lt;=20%,"Leve",IF(AD30&lt;=40%,"Menor",IF(AD30&lt;=60%,"Moderado",IF(AD30&lt;=80%,"Mayor",IF(AD30&lt;=100%,"Catastrófico")))))</f>
        <v>Catastrófico</v>
      </c>
      <c r="AD30" s="145">
        <f>IF(Q30="Probabilidad",(($M$30-0)),IF(Q30="Impacto",($M$30-($M$30*T30))))</f>
        <v>1</v>
      </c>
      <c r="AE30" s="325" t="str">
        <f>IF(AF30&lt;=20%,"Leve",IF(AF30&lt;=40%,"Menor",IF(AF30&lt;=60%,"Moderado",IF(AF30&lt;=80%,"Mayor",IF(AF30&lt;=100%,"Catastrófico")))))</f>
        <v>Catastrófico</v>
      </c>
      <c r="AF30" s="325">
        <f>AVERAGE(AD30:AD34)</f>
        <v>1</v>
      </c>
      <c r="AG30" s="328" t="str">
        <f>VLOOKUP(AA30&amp;AE30,Hoja1!$B$4:$C$28,2,0)</f>
        <v>Extremo</v>
      </c>
      <c r="AH30" s="328"/>
      <c r="AI30" s="331"/>
      <c r="AJ30" s="331"/>
      <c r="AK30" s="331"/>
      <c r="AL30" s="331"/>
      <c r="AM30" s="331"/>
      <c r="AN30" s="323"/>
    </row>
    <row r="31" spans="1:40" ht="84.75" customHeight="1">
      <c r="A31" s="323"/>
      <c r="B31" s="329"/>
      <c r="C31" s="323"/>
      <c r="D31" s="334"/>
      <c r="E31" s="323"/>
      <c r="F31" s="323"/>
      <c r="G31" s="323"/>
      <c r="H31" s="323"/>
      <c r="I31" s="321"/>
      <c r="J31" s="322"/>
      <c r="K31" s="323"/>
      <c r="L31" s="324"/>
      <c r="M31" s="324"/>
      <c r="N31" s="323"/>
      <c r="O31" s="144">
        <v>2</v>
      </c>
      <c r="P31" s="162" t="s">
        <v>289</v>
      </c>
      <c r="Q31" s="144" t="str">
        <f>IF(R31="Preventivo","Probabilidad",IF(R31="Detectivo","Probabilidad", IF(R31="Correctivo","Impacto")))</f>
        <v>Probabilidad</v>
      </c>
      <c r="R31" s="144" t="s">
        <v>251</v>
      </c>
      <c r="S31" s="144" t="s">
        <v>245</v>
      </c>
      <c r="T31" s="145">
        <f>VLOOKUP(R31&amp;S31,Hoja1!$Q$4:$R$9,2,0)</f>
        <v>0.45</v>
      </c>
      <c r="U31" s="144" t="s">
        <v>246</v>
      </c>
      <c r="V31" s="144" t="s">
        <v>247</v>
      </c>
      <c r="W31" s="144" t="s">
        <v>248</v>
      </c>
      <c r="X31" s="145">
        <f>IF(Q31="Probabilidad",($J$30*T31),IF(Q31="Impacto"," "))</f>
        <v>0.27</v>
      </c>
      <c r="Y31" s="145" t="str">
        <f>IF(Z31&lt;=20%,'Tabla probabilidad'!$B$5,IF(Z31&lt;=40%,'Tabla probabilidad'!$B$6,IF(Z31&lt;=60%,'Tabla probabilidad'!$B$7,IF(Z31&lt;=80%,'Tabla probabilidad'!$B$8,IF(Z31&lt;=100%,'Tabla probabilidad'!$B$9)))))</f>
        <v>Baja</v>
      </c>
      <c r="Z31" s="145">
        <f>IF(R31="Preventivo",(J30-(J30*T31)),IF(R31="Detectivo",(J30-(J30*T31)),IF(R31="Correctivo",(J30))))</f>
        <v>0.32999999999999996</v>
      </c>
      <c r="AA31" s="326"/>
      <c r="AB31" s="326"/>
      <c r="AC31" s="145" t="str">
        <f>IF(AD31&lt;=20%,"Leve",IF(AD31&lt;=40%,"Menor",IF(AD31&lt;=60%,"Moderado",IF(AD31&lt;=80%,"Mayor",IF(AD31&lt;=100%,"Catastrófico")))))</f>
        <v>Catastrófico</v>
      </c>
      <c r="AD31" s="145">
        <f>IF(Q31="Probabilidad",(($M$30-0)),IF(Q31="Impacto",($M$30-($M$30*T31))))</f>
        <v>1</v>
      </c>
      <c r="AE31" s="326"/>
      <c r="AF31" s="326"/>
      <c r="AG31" s="329"/>
      <c r="AH31" s="329"/>
      <c r="AI31" s="332"/>
      <c r="AJ31" s="332"/>
      <c r="AK31" s="332"/>
      <c r="AL31" s="332"/>
      <c r="AM31" s="332"/>
      <c r="AN31" s="323"/>
    </row>
    <row r="32" spans="1:40" ht="30">
      <c r="A32" s="323"/>
      <c r="B32" s="329"/>
      <c r="C32" s="323"/>
      <c r="D32" s="334"/>
      <c r="E32" s="323"/>
      <c r="F32" s="323"/>
      <c r="G32" s="323"/>
      <c r="H32" s="323"/>
      <c r="I32" s="321"/>
      <c r="J32" s="322"/>
      <c r="K32" s="323"/>
      <c r="L32" s="324"/>
      <c r="M32" s="324"/>
      <c r="N32" s="323"/>
      <c r="O32" s="144">
        <v>3</v>
      </c>
      <c r="P32" s="162" t="s">
        <v>290</v>
      </c>
      <c r="Q32" s="144" t="str">
        <f>IF(R32="Preventivo","Probabilidad",IF(R32="Detectivo","Probabilidad", IF(R32="Correctivo","Impacto")))</f>
        <v>Probabilidad</v>
      </c>
      <c r="R32" s="144" t="s">
        <v>251</v>
      </c>
      <c r="S32" s="144" t="s">
        <v>245</v>
      </c>
      <c r="T32" s="145">
        <f>VLOOKUP(R32&amp;S32,Hoja1!$Q$4:$R$9,2,0)</f>
        <v>0.45</v>
      </c>
      <c r="U32" s="144" t="s">
        <v>246</v>
      </c>
      <c r="V32" s="144" t="s">
        <v>247</v>
      </c>
      <c r="W32" s="144" t="s">
        <v>248</v>
      </c>
      <c r="X32" s="145">
        <f>IF(Q32="Probabilidad",($J$30*T32),IF(Q32="Impacto"," "))</f>
        <v>0.27</v>
      </c>
      <c r="Y32" s="145" t="str">
        <f>IF(Z32&lt;=20%,'Tabla probabilidad'!$B$5,IF(Z32&lt;=40%,'Tabla probabilidad'!$B$6,IF(Z32&lt;=60%,'Tabla probabilidad'!$B$7,IF(Z32&lt;=80%,'Tabla probabilidad'!$B$8,IF(Z32&lt;=100%,'Tabla probabilidad'!$B$9)))))</f>
        <v>Baja</v>
      </c>
      <c r="Z32" s="145">
        <f>IF(R32="Preventivo",(J30-(J30*T32)),IF(R32="Detectivo",(J30-(J30*T32)),IF(R32="Correctivo",(J30))))</f>
        <v>0.32999999999999996</v>
      </c>
      <c r="AA32" s="326"/>
      <c r="AB32" s="326"/>
      <c r="AC32" s="145" t="str">
        <f>IF(AD32&lt;=20%,"Leve",IF(AD32&lt;=40%,"Menor",IF(AD32&lt;=60%,"Moderado",IF(AD32&lt;=80%,"Mayor",IF(AD32&lt;=100%,"Catastrófico")))))</f>
        <v>Catastrófico</v>
      </c>
      <c r="AD32" s="145">
        <f>IF(Q32="Probabilidad",(($M$30-0)),IF(Q32="Impacto",($M$30-($M$30*T32))))</f>
        <v>1</v>
      </c>
      <c r="AE32" s="326"/>
      <c r="AF32" s="326"/>
      <c r="AG32" s="329"/>
      <c r="AH32" s="329"/>
      <c r="AI32" s="332"/>
      <c r="AJ32" s="332"/>
      <c r="AK32" s="332"/>
      <c r="AL32" s="332"/>
      <c r="AM32" s="332"/>
      <c r="AN32" s="323"/>
    </row>
    <row r="33" spans="1:40" ht="121.5" customHeight="1">
      <c r="A33" s="323"/>
      <c r="B33" s="329"/>
      <c r="C33" s="323"/>
      <c r="D33" s="334"/>
      <c r="E33" s="323"/>
      <c r="F33" s="323"/>
      <c r="G33" s="323"/>
      <c r="H33" s="323"/>
      <c r="I33" s="321"/>
      <c r="J33" s="322"/>
      <c r="K33" s="323"/>
      <c r="L33" s="324"/>
      <c r="M33" s="324"/>
      <c r="N33" s="323"/>
      <c r="O33" s="144">
        <v>4</v>
      </c>
      <c r="P33" s="162" t="s">
        <v>291</v>
      </c>
      <c r="Q33" s="144" t="str">
        <f>IF(R33="Preventivo","Probabilidad",IF(R33="Detectivo","Probabilidad", IF(R33="Correctivo","Impacto")))</f>
        <v>Probabilidad</v>
      </c>
      <c r="R33" s="144" t="s">
        <v>251</v>
      </c>
      <c r="S33" s="144" t="s">
        <v>245</v>
      </c>
      <c r="T33" s="145">
        <f>VLOOKUP(R33&amp;S33,Hoja1!$Q$4:$R$9,2,0)</f>
        <v>0.45</v>
      </c>
      <c r="U33" s="144" t="s">
        <v>246</v>
      </c>
      <c r="V33" s="144" t="s">
        <v>247</v>
      </c>
      <c r="W33" s="144" t="s">
        <v>248</v>
      </c>
      <c r="X33" s="145">
        <f>IF(Q33="Probabilidad",($J$30*T33),IF(Q33="Impacto"," "))</f>
        <v>0.27</v>
      </c>
      <c r="Y33" s="145" t="str">
        <f>IF(Z33&lt;=20%,'Tabla probabilidad'!$B$5,IF(Z33&lt;=40%,'Tabla probabilidad'!$B$6,IF(Z33&lt;=60%,'Tabla probabilidad'!$B$7,IF(Z33&lt;=80%,'Tabla probabilidad'!$B$8,IF(Z33&lt;=100%,'Tabla probabilidad'!$B$9)))))</f>
        <v>Baja</v>
      </c>
      <c r="Z33" s="145">
        <f>IF(R33="Preventivo",(J30-(J30*T33)),IF(R33="Detectivo",(J30-(J30*T33)),IF(R33="Correctivo",(J30))))</f>
        <v>0.32999999999999996</v>
      </c>
      <c r="AA33" s="326"/>
      <c r="AB33" s="326"/>
      <c r="AC33" s="145" t="str">
        <f>IF(AD33&lt;=20%,"Leve",IF(AD33&lt;=40%,"Menor",IF(AD33&lt;=60%,"Moderado",IF(AD33&lt;=80%,"Mayor",IF(AD33&lt;=100%,"Catastrófico")))))</f>
        <v>Catastrófico</v>
      </c>
      <c r="AD33" s="145">
        <f>IF(Q33="Probabilidad",(($M$30-0)),IF(Q33="Impacto",($M$30-($M$30*T33))))</f>
        <v>1</v>
      </c>
      <c r="AE33" s="326"/>
      <c r="AF33" s="326"/>
      <c r="AG33" s="329"/>
      <c r="AH33" s="329"/>
      <c r="AI33" s="332"/>
      <c r="AJ33" s="332"/>
      <c r="AK33" s="332"/>
      <c r="AL33" s="332"/>
      <c r="AM33" s="332"/>
      <c r="AN33" s="323"/>
    </row>
    <row r="34" spans="1:40" ht="162" customHeight="1">
      <c r="A34" s="323"/>
      <c r="B34" s="330"/>
      <c r="C34" s="323"/>
      <c r="D34" s="334"/>
      <c r="E34" s="328"/>
      <c r="F34" s="323"/>
      <c r="G34" s="323"/>
      <c r="H34" s="323"/>
      <c r="I34" s="321"/>
      <c r="J34" s="322"/>
      <c r="K34" s="323"/>
      <c r="L34" s="324"/>
      <c r="M34" s="324"/>
      <c r="N34" s="323"/>
      <c r="O34" s="144">
        <v>5</v>
      </c>
      <c r="P34" s="163"/>
      <c r="Q34" s="144" t="b">
        <f>IF(R34="Preventivo","Probabilidad",IF(R34="Detectivo","Probabilidad", IF(R34="Correctivo","Impacto")))</f>
        <v>0</v>
      </c>
      <c r="R34" s="144"/>
      <c r="S34" s="144"/>
      <c r="T34" s="145" t="e">
        <f>VLOOKUP(R34&amp;S34,Hoja1!$Q$4:$R$9,2,0)</f>
        <v>#N/A</v>
      </c>
      <c r="U34" s="144"/>
      <c r="V34" s="144"/>
      <c r="W34" s="144"/>
      <c r="X34" s="145" t="b">
        <f>IF(Q34="Probabilidad",($J$30*T34),IF(Q34="Impacto"," "))</f>
        <v>0</v>
      </c>
      <c r="Y34" s="145" t="b">
        <f>IF(Z34&lt;=20%,'Tabla probabilidad'!$B$5,IF(Z34&lt;=40%,'Tabla probabilidad'!$B$6,IF(Z34&lt;=60%,'Tabla probabilidad'!$B$7,IF(Z34&lt;=80%,'Tabla probabilidad'!$B$8,IF(Z34&lt;=100%,'Tabla probabilidad'!$B$9)))))</f>
        <v>0</v>
      </c>
      <c r="Z34" s="145" t="b">
        <f>IF(R34="Preventivo",(J30-(J30*T34)),IF(R34="Detectivo",(J30-(J30*T34)),IF(R34="Correctivo",(J30))))</f>
        <v>0</v>
      </c>
      <c r="AA34" s="327"/>
      <c r="AB34" s="327"/>
      <c r="AC34" s="145" t="b">
        <f>IF(AD34&lt;=20%,"Leve",IF(AD34&lt;=40%,"Menor",IF(AD34&lt;=60%,"Moderado",IF(AD34&lt;=80%,"Mayor",IF(AD34&lt;=100%,"Catastrófico")))))</f>
        <v>0</v>
      </c>
      <c r="AD34" s="145" t="b">
        <f>IF(Q34="Probabilidad",(($M$30-0)),IF(Q34="Impacto",($M$30-($M$30*T34))))</f>
        <v>0</v>
      </c>
      <c r="AE34" s="327"/>
      <c r="AF34" s="327"/>
      <c r="AG34" s="330"/>
      <c r="AH34" s="329"/>
      <c r="AI34" s="333"/>
      <c r="AJ34" s="333"/>
      <c r="AK34" s="333"/>
      <c r="AL34" s="333"/>
      <c r="AM34" s="333"/>
      <c r="AN34" s="328"/>
    </row>
    <row r="35" spans="1:40" ht="42.75" customHeight="1">
      <c r="A35" s="323"/>
      <c r="B35" s="328"/>
      <c r="C35" s="323"/>
      <c r="D35" s="334"/>
      <c r="E35" s="323"/>
      <c r="F35" s="323"/>
      <c r="G35" s="323"/>
      <c r="H35" s="323"/>
      <c r="I35" s="321" t="str">
        <f>IF(H35&lt;=2,'Tabla probabilidad'!$B$5,IF(H35&lt;=24,'Tabla probabilidad'!$B$6,IF(H35&lt;=500,'Tabla probabilidad'!$B$7,IF(H35&lt;=5000,'Tabla probabilidad'!$B$8,IF(H35&gt;5000,'Tabla probabilidad'!$B$9)))))</f>
        <v>Muy Baja</v>
      </c>
      <c r="J35" s="322">
        <f>IF(H35&lt;=2,'Tabla probabilidad'!$D$5,IF(H35&lt;=24,'Tabla probabilidad'!$D$6,IF(H35&lt;=500,'Tabla probabilidad'!$D$7,IF(H35&lt;=5000,'Tabla probabilidad'!$D$8,IF(H35&gt;5000,'Tabla probabilidad'!$D$9)))))</f>
        <v>0.2</v>
      </c>
      <c r="K35" s="323"/>
      <c r="L35" s="323"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23"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23" t="e">
        <f>VLOOKUP((I35&amp;L35),Hoja1!$B$4:$C$28,2,0)</f>
        <v>#N/A</v>
      </c>
      <c r="O35" s="144">
        <v>1</v>
      </c>
      <c r="P35" s="162"/>
      <c r="Q35" s="144" t="b">
        <f t="shared" ref="Q35:Q54" si="2">IF(R35="Preventivo","Probabilidad",IF(R35="Detectivo","Probabilidad", IF(R35="Correctivo","Impacto")))</f>
        <v>0</v>
      </c>
      <c r="R35" s="144"/>
      <c r="S35" s="144"/>
      <c r="T35" s="145" t="e">
        <f>VLOOKUP(R35&amp;S35,Hoja1!$Q$4:$R$9,2,0)</f>
        <v>#N/A</v>
      </c>
      <c r="U35" s="144"/>
      <c r="V35" s="144"/>
      <c r="W35" s="144"/>
      <c r="X35" s="145" t="b">
        <f>IF(Q35="Probabilidad",($J$35*T35),IF(Q35="Impacto"," "))</f>
        <v>0</v>
      </c>
      <c r="Y35" s="145" t="b">
        <f>IF(Z35&lt;=20%,'Tabla probabilidad'!$B$5,IF(Z35&lt;=40%,'Tabla probabilidad'!$B$6,IF(Z35&lt;=60%,'Tabla probabilidad'!$B$7,IF(Z35&lt;=80%,'Tabla probabilidad'!$B$8,IF(Z35&lt;=100%,'Tabla probabilidad'!$B$9)))))</f>
        <v>0</v>
      </c>
      <c r="Z35" s="145" t="b">
        <f>IF(R35="Preventivo",(J35-(J35*T35)),IF(R35="Detectivo",(J35-(J35*T35)),IF(R35="Correctivo",(J35))))</f>
        <v>0</v>
      </c>
      <c r="AA35" s="325" t="e">
        <f>IF(AB35&lt;=20%,'Tabla probabilidad'!$B$5,IF(AB35&lt;=40%,'Tabla probabilidad'!$B$6,IF(AB35&lt;=60%,'Tabla probabilidad'!$B$7,IF(AB35&lt;=80%,'Tabla probabilidad'!$B$8,IF(AB35&lt;=100%,'Tabla probabilidad'!$B$9)))))</f>
        <v>#DIV/0!</v>
      </c>
      <c r="AB35" s="325" t="e">
        <f>AVERAGE(Z35:Z39)</f>
        <v>#DIV/0!</v>
      </c>
      <c r="AC35" s="145" t="b">
        <f t="shared" ref="AC35:AC54" si="3">IF(AD35&lt;=20%,"Leve",IF(AD35&lt;=40%,"Menor",IF(AD35&lt;=60%,"Moderado",IF(AD35&lt;=80%,"Mayor",IF(AD35&lt;=100%,"Catastrófico")))))</f>
        <v>0</v>
      </c>
      <c r="AD35" s="145" t="b">
        <f>IF(Q35="Probabilidad",(($M$35-0)),IF(Q35="Impacto",($M$35-($M$35*T35))))</f>
        <v>0</v>
      </c>
      <c r="AE35" s="325" t="e">
        <f>IF(AF35&lt;=20%,"Leve",IF(AF35&lt;=40%,"Menor",IF(AF35&lt;=60%,"Moderado",IF(AF35&lt;=80%,"Mayor",IF(AF35&lt;=100%,"Catastrófico")))))</f>
        <v>#DIV/0!</v>
      </c>
      <c r="AF35" s="325" t="e">
        <f>AVERAGE(AD35:AD39)</f>
        <v>#DIV/0!</v>
      </c>
      <c r="AG35" s="328" t="e">
        <f>VLOOKUP(AA35&amp;AE35,Hoja1!$B$4:$C$28,2,0)</f>
        <v>#DIV/0!</v>
      </c>
      <c r="AH35" s="328"/>
      <c r="AI35" s="331"/>
      <c r="AJ35" s="331"/>
      <c r="AK35" s="331"/>
      <c r="AL35" s="331"/>
      <c r="AM35" s="331"/>
      <c r="AN35" s="323"/>
    </row>
    <row r="36" spans="1:40">
      <c r="A36" s="323"/>
      <c r="B36" s="329"/>
      <c r="C36" s="323"/>
      <c r="D36" s="334"/>
      <c r="E36" s="323"/>
      <c r="F36" s="323"/>
      <c r="G36" s="323"/>
      <c r="H36" s="323"/>
      <c r="I36" s="321"/>
      <c r="J36" s="322"/>
      <c r="K36" s="323"/>
      <c r="L36" s="324"/>
      <c r="M36" s="324"/>
      <c r="N36" s="323"/>
      <c r="O36" s="144">
        <v>2</v>
      </c>
      <c r="P36" s="162"/>
      <c r="Q36" s="144" t="b">
        <f t="shared" si="2"/>
        <v>0</v>
      </c>
      <c r="R36" s="144"/>
      <c r="S36" s="144"/>
      <c r="T36" s="145" t="e">
        <f>VLOOKUP(R36&amp;S36,Hoja1!$Q$4:$R$9,2,0)</f>
        <v>#N/A</v>
      </c>
      <c r="U36" s="144"/>
      <c r="V36" s="144"/>
      <c r="W36" s="144"/>
      <c r="X36" s="145" t="b">
        <f>IF(Q36="Probabilidad",($J$35*T36),IF(Q36="Impacto"," "))</f>
        <v>0</v>
      </c>
      <c r="Y36" s="145" t="b">
        <f>IF(Z36&lt;=20%,'Tabla probabilidad'!$B$5,IF(Z36&lt;=40%,'Tabla probabilidad'!$B$6,IF(Z36&lt;=60%,'Tabla probabilidad'!$B$7,IF(Z36&lt;=80%,'Tabla probabilidad'!$B$8,IF(Z36&lt;=100%,'Tabla probabilidad'!$B$9)))))</f>
        <v>0</v>
      </c>
      <c r="Z36" s="145" t="b">
        <f>IF(R36="Preventivo",(J35-(J35*T36)),IF(R36="Detectivo",(J35-(J35*T36)),IF(R36="Correctivo",(J35))))</f>
        <v>0</v>
      </c>
      <c r="AA36" s="326"/>
      <c r="AB36" s="326"/>
      <c r="AC36" s="145" t="b">
        <f t="shared" si="3"/>
        <v>0</v>
      </c>
      <c r="AD36" s="145" t="b">
        <f>IF(Q36="Probabilidad",(($M$35-0)),IF(Q36="Impacto",($M$35-($M$35*T36))))</f>
        <v>0</v>
      </c>
      <c r="AE36" s="326"/>
      <c r="AF36" s="326"/>
      <c r="AG36" s="329"/>
      <c r="AH36" s="329"/>
      <c r="AI36" s="332"/>
      <c r="AJ36" s="332"/>
      <c r="AK36" s="332"/>
      <c r="AL36" s="332"/>
      <c r="AM36" s="332"/>
      <c r="AN36" s="323"/>
    </row>
    <row r="37" spans="1:40">
      <c r="A37" s="323"/>
      <c r="B37" s="329"/>
      <c r="C37" s="323"/>
      <c r="D37" s="334"/>
      <c r="E37" s="323"/>
      <c r="F37" s="323"/>
      <c r="G37" s="323"/>
      <c r="H37" s="323"/>
      <c r="I37" s="321"/>
      <c r="J37" s="322"/>
      <c r="K37" s="323"/>
      <c r="L37" s="324"/>
      <c r="M37" s="324"/>
      <c r="N37" s="323"/>
      <c r="O37" s="144">
        <v>3</v>
      </c>
      <c r="P37" s="162"/>
      <c r="Q37" s="144" t="b">
        <f t="shared" si="2"/>
        <v>0</v>
      </c>
      <c r="R37" s="144"/>
      <c r="S37" s="144"/>
      <c r="T37" s="145" t="e">
        <f>VLOOKUP(R37&amp;S37,Hoja1!$Q$4:$R$9,2,0)</f>
        <v>#N/A</v>
      </c>
      <c r="U37" s="144"/>
      <c r="V37" s="144"/>
      <c r="W37" s="144"/>
      <c r="X37" s="145" t="b">
        <f>IF(Q37="Probabilidad",($J$35*T37),IF(Q37="Impacto"," "))</f>
        <v>0</v>
      </c>
      <c r="Y37" s="145" t="b">
        <f>IF(Z37&lt;=20%,'Tabla probabilidad'!$B$5,IF(Z37&lt;=40%,'Tabla probabilidad'!$B$6,IF(Z37&lt;=60%,'Tabla probabilidad'!$B$7,IF(Z37&lt;=80%,'Tabla probabilidad'!$B$8,IF(Z37&lt;=100%,'Tabla probabilidad'!$B$9)))))</f>
        <v>0</v>
      </c>
      <c r="Z37" s="145" t="b">
        <f>IF(R37="Preventivo",(J35-(J35*T37)),IF(R37="Detectivo",(J35-(J35*T37)),IF(R37="Correctivo",(J35))))</f>
        <v>0</v>
      </c>
      <c r="AA37" s="326"/>
      <c r="AB37" s="326"/>
      <c r="AC37" s="145" t="b">
        <f t="shared" si="3"/>
        <v>0</v>
      </c>
      <c r="AD37" s="145" t="b">
        <f>IF(Q37="Probabilidad",(($M$35-0)),IF(Q37="Impacto",($M$35-($M$35*T37))))</f>
        <v>0</v>
      </c>
      <c r="AE37" s="326"/>
      <c r="AF37" s="326"/>
      <c r="AG37" s="329"/>
      <c r="AH37" s="329"/>
      <c r="AI37" s="332"/>
      <c r="AJ37" s="332"/>
      <c r="AK37" s="332"/>
      <c r="AL37" s="332"/>
      <c r="AM37" s="332"/>
      <c r="AN37" s="323"/>
    </row>
    <row r="38" spans="1:40">
      <c r="A38" s="323"/>
      <c r="B38" s="329"/>
      <c r="C38" s="323"/>
      <c r="D38" s="334"/>
      <c r="E38" s="323"/>
      <c r="F38" s="323"/>
      <c r="G38" s="323"/>
      <c r="H38" s="323"/>
      <c r="I38" s="321"/>
      <c r="J38" s="322"/>
      <c r="K38" s="323"/>
      <c r="L38" s="324"/>
      <c r="M38" s="324"/>
      <c r="N38" s="323"/>
      <c r="O38" s="144">
        <v>4</v>
      </c>
      <c r="P38" s="162"/>
      <c r="Q38" s="144" t="b">
        <f t="shared" si="2"/>
        <v>0</v>
      </c>
      <c r="R38" s="144"/>
      <c r="S38" s="144"/>
      <c r="T38" s="145" t="e">
        <f>VLOOKUP(R38&amp;S38,Hoja1!$Q$4:$R$9,2,0)</f>
        <v>#N/A</v>
      </c>
      <c r="U38" s="144"/>
      <c r="V38" s="144"/>
      <c r="W38" s="144"/>
      <c r="X38" s="145" t="b">
        <f>IF(Q38="Probabilidad",($J$35*T38),IF(Q38="Impacto"," "))</f>
        <v>0</v>
      </c>
      <c r="Y38" s="145" t="b">
        <f>IF(Z38&lt;=20%,'Tabla probabilidad'!$B$5,IF(Z38&lt;=40%,'Tabla probabilidad'!$B$6,IF(Z38&lt;=60%,'Tabla probabilidad'!$B$7,IF(Z38&lt;=80%,'Tabla probabilidad'!$B$8,IF(Z38&lt;=100%,'Tabla probabilidad'!$B$9)))))</f>
        <v>0</v>
      </c>
      <c r="Z38" s="145" t="b">
        <f>IF(R38="Preventivo",(J35-(J35*T38)),IF(R38="Detectivo",(J35-(J35*T38)),IF(R38="Correctivo",(J35))))</f>
        <v>0</v>
      </c>
      <c r="AA38" s="326"/>
      <c r="AB38" s="326"/>
      <c r="AC38" s="145" t="b">
        <f t="shared" si="3"/>
        <v>0</v>
      </c>
      <c r="AD38" s="145" t="b">
        <f>IF(Q38="Probabilidad",(($M$35-0)),IF(Q38="Impacto",($M$35-($M$35*T38))))</f>
        <v>0</v>
      </c>
      <c r="AE38" s="326"/>
      <c r="AF38" s="326"/>
      <c r="AG38" s="329"/>
      <c r="AH38" s="329"/>
      <c r="AI38" s="332"/>
      <c r="AJ38" s="332"/>
      <c r="AK38" s="332"/>
      <c r="AL38" s="332"/>
      <c r="AM38" s="332"/>
      <c r="AN38" s="323"/>
    </row>
    <row r="39" spans="1:40">
      <c r="A39" s="323"/>
      <c r="B39" s="330"/>
      <c r="C39" s="323"/>
      <c r="D39" s="334"/>
      <c r="E39" s="323"/>
      <c r="F39" s="323"/>
      <c r="G39" s="323"/>
      <c r="H39" s="323"/>
      <c r="I39" s="321"/>
      <c r="J39" s="322"/>
      <c r="K39" s="323"/>
      <c r="L39" s="324"/>
      <c r="M39" s="324"/>
      <c r="N39" s="323"/>
      <c r="O39" s="144">
        <v>5</v>
      </c>
      <c r="P39" s="163"/>
      <c r="Q39" s="144" t="b">
        <f t="shared" si="2"/>
        <v>0</v>
      </c>
      <c r="R39" s="144"/>
      <c r="S39" s="144"/>
      <c r="T39" s="145" t="e">
        <f>VLOOKUP(R39&amp;S39,Hoja1!$Q$4:$R$9,2,0)</f>
        <v>#N/A</v>
      </c>
      <c r="U39" s="144"/>
      <c r="V39" s="144"/>
      <c r="W39" s="144"/>
      <c r="X39" s="145" t="b">
        <f>IF(Q39="Probabilidad",($J$35*T39),IF(Q39="Impacto"," "))</f>
        <v>0</v>
      </c>
      <c r="Y39" s="145" t="b">
        <f>IF(Z39&lt;=20%,'Tabla probabilidad'!$B$5,IF(Z39&lt;=40%,'Tabla probabilidad'!$B$6,IF(Z39&lt;=60%,'Tabla probabilidad'!$B$7,IF(Z39&lt;=80%,'Tabla probabilidad'!$B$8,IF(Z39&lt;=100%,'Tabla probabilidad'!$B$9)))))</f>
        <v>0</v>
      </c>
      <c r="Z39" s="145" t="b">
        <f>IF(R39="Preventivo",(J35-(J35*T39)),IF(R39="Detectivo",(J35-(J35*T39)),IF(R39="Correctivo",(J35))))</f>
        <v>0</v>
      </c>
      <c r="AA39" s="327"/>
      <c r="AB39" s="327"/>
      <c r="AC39" s="145" t="b">
        <f t="shared" si="3"/>
        <v>0</v>
      </c>
      <c r="AD39" s="145" t="b">
        <f>IF(Q39="Probabilidad",(($M$35-0)),IF(Q39="Impacto",($M$35-($M$35*T39))))</f>
        <v>0</v>
      </c>
      <c r="AE39" s="327"/>
      <c r="AF39" s="327"/>
      <c r="AG39" s="330"/>
      <c r="AH39" s="329"/>
      <c r="AI39" s="333"/>
      <c r="AJ39" s="333"/>
      <c r="AK39" s="333"/>
      <c r="AL39" s="333"/>
      <c r="AM39" s="333"/>
      <c r="AN39" s="328"/>
    </row>
    <row r="40" spans="1:40">
      <c r="A40" s="323"/>
      <c r="B40" s="328"/>
      <c r="C40" s="323"/>
      <c r="D40" s="334"/>
      <c r="E40" s="323"/>
      <c r="F40" s="323"/>
      <c r="G40" s="323"/>
      <c r="H40" s="323"/>
      <c r="I40" s="321" t="str">
        <f>IF(H40&lt;=2,'Tabla probabilidad'!$B$5,IF(H40&lt;=24,'Tabla probabilidad'!$B$6,IF(H40&lt;=500,'Tabla probabilidad'!$B$7,IF(H40&lt;=5000,'Tabla probabilidad'!$B$8,IF(H40&gt;5000,'Tabla probabilidad'!$B$9)))))</f>
        <v>Muy Baja</v>
      </c>
      <c r="J40" s="322">
        <f>IF(H40&lt;=2,'Tabla probabilidad'!$D$5,IF(H40&lt;=24,'Tabla probabilidad'!$D$6,IF(H40&lt;=500,'Tabla probabilidad'!$D$7,IF(H40&lt;=5000,'Tabla probabilidad'!$D$8,IF(H40&gt;5000,'Tabla probabilidad'!$D$9)))))</f>
        <v>0.2</v>
      </c>
      <c r="K40" s="323"/>
      <c r="L40" s="32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3" t="e">
        <f>VLOOKUP((I40&amp;L40),Hoja1!$B$4:$C$28,2,0)</f>
        <v>#N/A</v>
      </c>
      <c r="O40" s="144">
        <v>1</v>
      </c>
      <c r="P40" s="162"/>
      <c r="Q40" s="144" t="b">
        <f t="shared" si="2"/>
        <v>0</v>
      </c>
      <c r="R40" s="144"/>
      <c r="S40" s="144"/>
      <c r="T40" s="145" t="e">
        <f>VLOOKUP(R40&amp;S40,Hoja1!$Q$4:$R$9,2,0)</f>
        <v>#N/A</v>
      </c>
      <c r="U40" s="144"/>
      <c r="V40" s="144"/>
      <c r="W40" s="144"/>
      <c r="X40" s="145" t="b">
        <f>IF(Q40="Probabilidad",($J$40*T40),IF(Q40="Impacto"," "))</f>
        <v>0</v>
      </c>
      <c r="Y40" s="145" t="b">
        <f>IF(Z40&lt;=20%,'Tabla probabilidad'!$B$5,IF(Z40&lt;=40%,'Tabla probabilidad'!$B$6,IF(Z40&lt;=60%,'Tabla probabilidad'!$B$7,IF(Z40&lt;=80%,'Tabla probabilidad'!$B$8,IF(Z40&lt;=100%,'Tabla probabilidad'!$B$9)))))</f>
        <v>0</v>
      </c>
      <c r="Z40" s="145" t="b">
        <f>IF(R40="Preventivo",(J40-(J40*T40)),IF(R40="Detectivo",(J40-(J40*T40)),IF(R40="Correctivo",(J40))))</f>
        <v>0</v>
      </c>
      <c r="AA40" s="325" t="e">
        <f>IF(AB40&lt;=20%,'Tabla probabilidad'!$B$5,IF(AB40&lt;=40%,'Tabla probabilidad'!$B$6,IF(AB40&lt;=60%,'Tabla probabilidad'!$B$7,IF(AB40&lt;=80%,'Tabla probabilidad'!$B$8,IF(AB40&lt;=100%,'Tabla probabilidad'!$B$9)))))</f>
        <v>#DIV/0!</v>
      </c>
      <c r="AB40" s="325" t="e">
        <f>AVERAGE(Z40:Z44)</f>
        <v>#DIV/0!</v>
      </c>
      <c r="AC40" s="145" t="b">
        <f t="shared" si="3"/>
        <v>0</v>
      </c>
      <c r="AD40" s="145" t="b">
        <f>IF(Q40="Probabilidad",(($M$40-0)),IF(Q40="Impacto",($M$40-($M$40*T40))))</f>
        <v>0</v>
      </c>
      <c r="AE40" s="325" t="e">
        <f>IF(AF40&lt;=20%,"Leve",IF(AF40&lt;=40%,"Menor",IF(AF40&lt;=60%,"Moderado",IF(AF40&lt;=80%,"Mayor",IF(AF40&lt;=100%,"Catastrófico")))))</f>
        <v>#DIV/0!</v>
      </c>
      <c r="AF40" s="325" t="e">
        <f>AVERAGE(AD40:AD44)</f>
        <v>#DIV/0!</v>
      </c>
      <c r="AG40" s="328" t="e">
        <f>VLOOKUP(AA40&amp;AE40,Hoja1!$B$4:$C$28,2,0)</f>
        <v>#DIV/0!</v>
      </c>
      <c r="AH40" s="328"/>
      <c r="AI40" s="331"/>
      <c r="AJ40" s="331"/>
      <c r="AK40" s="331"/>
      <c r="AL40" s="331"/>
      <c r="AM40" s="331"/>
      <c r="AN40" s="323"/>
    </row>
    <row r="41" spans="1:40">
      <c r="A41" s="323"/>
      <c r="B41" s="329"/>
      <c r="C41" s="323"/>
      <c r="D41" s="334"/>
      <c r="E41" s="323"/>
      <c r="F41" s="323"/>
      <c r="G41" s="323"/>
      <c r="H41" s="323"/>
      <c r="I41" s="321"/>
      <c r="J41" s="322"/>
      <c r="K41" s="323"/>
      <c r="L41" s="324"/>
      <c r="M41" s="324"/>
      <c r="N41" s="323"/>
      <c r="O41" s="144">
        <v>2</v>
      </c>
      <c r="P41" s="162"/>
      <c r="Q41" s="144" t="b">
        <f t="shared" si="2"/>
        <v>0</v>
      </c>
      <c r="R41" s="144"/>
      <c r="S41" s="144"/>
      <c r="T41" s="145" t="e">
        <f>VLOOKUP(R41&amp;S41,Hoja1!$Q$4:$R$9,2,0)</f>
        <v>#N/A</v>
      </c>
      <c r="U41" s="144"/>
      <c r="V41" s="144"/>
      <c r="W41" s="144"/>
      <c r="X41" s="145" t="b">
        <f>IF(Q41="Probabilidad",($J$40*T41),IF(Q41="Impacto"," "))</f>
        <v>0</v>
      </c>
      <c r="Y41" s="145" t="b">
        <f>IF(Z41&lt;=20%,'Tabla probabilidad'!$B$5,IF(Z41&lt;=40%,'Tabla probabilidad'!$B$6,IF(Z41&lt;=60%,'Tabla probabilidad'!$B$7,IF(Z41&lt;=80%,'Tabla probabilidad'!$B$8,IF(Z41&lt;=100%,'Tabla probabilidad'!$B$9)))))</f>
        <v>0</v>
      </c>
      <c r="Z41" s="145" t="b">
        <f>IF(R41="Preventivo",(J40-(J40*T41)),IF(R41="Detectivo",(J40-(J40*T41)),IF(R41="Correctivo",(J40))))</f>
        <v>0</v>
      </c>
      <c r="AA41" s="326"/>
      <c r="AB41" s="326"/>
      <c r="AC41" s="145" t="b">
        <f t="shared" si="3"/>
        <v>0</v>
      </c>
      <c r="AD41" s="145" t="b">
        <f>IF(Q41="Probabilidad",(($M$40-0)),IF(Q41="Impacto",($M$40-($M$40*T41))))</f>
        <v>0</v>
      </c>
      <c r="AE41" s="326"/>
      <c r="AF41" s="326"/>
      <c r="AG41" s="329"/>
      <c r="AH41" s="329"/>
      <c r="AI41" s="332"/>
      <c r="AJ41" s="332"/>
      <c r="AK41" s="332"/>
      <c r="AL41" s="332"/>
      <c r="AM41" s="332"/>
      <c r="AN41" s="323"/>
    </row>
    <row r="42" spans="1:40">
      <c r="A42" s="323"/>
      <c r="B42" s="329"/>
      <c r="C42" s="323"/>
      <c r="D42" s="334"/>
      <c r="E42" s="323"/>
      <c r="F42" s="323"/>
      <c r="G42" s="323"/>
      <c r="H42" s="323"/>
      <c r="I42" s="321"/>
      <c r="J42" s="322"/>
      <c r="K42" s="323"/>
      <c r="L42" s="324"/>
      <c r="M42" s="324"/>
      <c r="N42" s="323"/>
      <c r="O42" s="144">
        <v>3</v>
      </c>
      <c r="P42" s="162"/>
      <c r="Q42" s="144" t="b">
        <f t="shared" si="2"/>
        <v>0</v>
      </c>
      <c r="R42" s="144"/>
      <c r="S42" s="144"/>
      <c r="T42" s="145" t="e">
        <f>VLOOKUP(R42&amp;S42,Hoja1!$Q$4:$R$9,2,0)</f>
        <v>#N/A</v>
      </c>
      <c r="U42" s="144"/>
      <c r="V42" s="144"/>
      <c r="W42" s="144"/>
      <c r="X42" s="145" t="b">
        <f>IF(Q42="Probabilidad",($J$40*T42),IF(Q42="Impacto"," "))</f>
        <v>0</v>
      </c>
      <c r="Y42" s="145" t="b">
        <f>IF(Z42&lt;=20%,'Tabla probabilidad'!$B$5,IF(Z42&lt;=40%,'Tabla probabilidad'!$B$6,IF(Z42&lt;=60%,'Tabla probabilidad'!$B$7,IF(Z42&lt;=80%,'Tabla probabilidad'!$B$8,IF(Z42&lt;=100%,'Tabla probabilidad'!$B$9)))))</f>
        <v>0</v>
      </c>
      <c r="Z42" s="145" t="b">
        <f>IF(R42="Preventivo",(J40-(J40*T42)),IF(R42="Detectivo",(J40-(J40*T42)),IF(R42="Correctivo",(J40))))</f>
        <v>0</v>
      </c>
      <c r="AA42" s="326"/>
      <c r="AB42" s="326"/>
      <c r="AC42" s="145" t="b">
        <f t="shared" si="3"/>
        <v>0</v>
      </c>
      <c r="AD42" s="145" t="b">
        <f>IF(Q42="Probabilidad",(($M$40-0)),IF(Q42="Impacto",($M$40-($M$40*T42))))</f>
        <v>0</v>
      </c>
      <c r="AE42" s="326"/>
      <c r="AF42" s="326"/>
      <c r="AG42" s="329"/>
      <c r="AH42" s="329"/>
      <c r="AI42" s="332"/>
      <c r="AJ42" s="332"/>
      <c r="AK42" s="332"/>
      <c r="AL42" s="332"/>
      <c r="AM42" s="332"/>
      <c r="AN42" s="323"/>
    </row>
    <row r="43" spans="1:40">
      <c r="A43" s="323"/>
      <c r="B43" s="329"/>
      <c r="C43" s="323"/>
      <c r="D43" s="334"/>
      <c r="E43" s="323"/>
      <c r="F43" s="323"/>
      <c r="G43" s="323"/>
      <c r="H43" s="323"/>
      <c r="I43" s="321"/>
      <c r="J43" s="322"/>
      <c r="K43" s="323"/>
      <c r="L43" s="324"/>
      <c r="M43" s="324"/>
      <c r="N43" s="323"/>
      <c r="O43" s="144">
        <v>4</v>
      </c>
      <c r="P43" s="162"/>
      <c r="Q43" s="144" t="b">
        <f t="shared" si="2"/>
        <v>0</v>
      </c>
      <c r="R43" s="144"/>
      <c r="S43" s="144"/>
      <c r="T43" s="145" t="e">
        <f>VLOOKUP(R43&amp;S43,Hoja1!$Q$4:$R$9,2,0)</f>
        <v>#N/A</v>
      </c>
      <c r="U43" s="144"/>
      <c r="V43" s="144"/>
      <c r="W43" s="144"/>
      <c r="X43" s="145" t="b">
        <f>IF(Q43="Probabilidad",($J$40*T43),IF(Q43="Impacto"," "))</f>
        <v>0</v>
      </c>
      <c r="Y43" s="145" t="b">
        <f>IF(Z43&lt;=20%,'Tabla probabilidad'!$B$5,IF(Z43&lt;=40%,'Tabla probabilidad'!$B$6,IF(Z43&lt;=60%,'Tabla probabilidad'!$B$7,IF(Z43&lt;=80%,'Tabla probabilidad'!$B$8,IF(Z43&lt;=100%,'Tabla probabilidad'!$B$9)))))</f>
        <v>0</v>
      </c>
      <c r="Z43" s="145" t="b">
        <f>IF(R43="Preventivo",(J40-(J40*T43)),IF(R43="Detectivo",(J40-(J40*T43)),IF(R43="Correctivo",(J40))))</f>
        <v>0</v>
      </c>
      <c r="AA43" s="326"/>
      <c r="AB43" s="326"/>
      <c r="AC43" s="145" t="b">
        <f t="shared" si="3"/>
        <v>0</v>
      </c>
      <c r="AD43" s="145" t="b">
        <f>IF(Q43="Probabilidad",(($M$40-0)),IF(Q43="Impacto",($M$40-($M$40*T43))))</f>
        <v>0</v>
      </c>
      <c r="AE43" s="326"/>
      <c r="AF43" s="326"/>
      <c r="AG43" s="329"/>
      <c r="AH43" s="329"/>
      <c r="AI43" s="332"/>
      <c r="AJ43" s="332"/>
      <c r="AK43" s="332"/>
      <c r="AL43" s="332"/>
      <c r="AM43" s="332"/>
      <c r="AN43" s="323"/>
    </row>
    <row r="44" spans="1:40">
      <c r="A44" s="323"/>
      <c r="B44" s="330"/>
      <c r="C44" s="323"/>
      <c r="D44" s="334"/>
      <c r="E44" s="323"/>
      <c r="F44" s="323"/>
      <c r="G44" s="323"/>
      <c r="H44" s="323"/>
      <c r="I44" s="321"/>
      <c r="J44" s="322"/>
      <c r="K44" s="323"/>
      <c r="L44" s="324"/>
      <c r="M44" s="324"/>
      <c r="N44" s="323"/>
      <c r="O44" s="144">
        <v>5</v>
      </c>
      <c r="P44" s="163"/>
      <c r="Q44" s="144" t="b">
        <f t="shared" si="2"/>
        <v>0</v>
      </c>
      <c r="R44" s="144"/>
      <c r="S44" s="144"/>
      <c r="T44" s="145" t="e">
        <f>VLOOKUP(R44&amp;S44,Hoja1!$Q$4:$R$9,2,0)</f>
        <v>#N/A</v>
      </c>
      <c r="U44" s="144"/>
      <c r="V44" s="144"/>
      <c r="W44" s="144"/>
      <c r="X44" s="145" t="b">
        <f>IF(Q44="Probabilidad",($J$40*T44),IF(Q44="Impacto"," "))</f>
        <v>0</v>
      </c>
      <c r="Y44" s="145" t="b">
        <f>IF(Z44&lt;=20%,'Tabla probabilidad'!$B$5,IF(Z44&lt;=40%,'Tabla probabilidad'!$B$6,IF(Z44&lt;=60%,'Tabla probabilidad'!$B$7,IF(Z44&lt;=80%,'Tabla probabilidad'!$B$8,IF(Z44&lt;=100%,'Tabla probabilidad'!$B$9)))))</f>
        <v>0</v>
      </c>
      <c r="Z44" s="145" t="b">
        <f>IF(R44="Preventivo",(J40-(J40*T44)),IF(R44="Detectivo",(J40-(J40*T44)),IF(R44="Correctivo",(J40))))</f>
        <v>0</v>
      </c>
      <c r="AA44" s="327"/>
      <c r="AB44" s="327"/>
      <c r="AC44" s="145" t="b">
        <f t="shared" si="3"/>
        <v>0</v>
      </c>
      <c r="AD44" s="145" t="b">
        <f>IF(Q44="Probabilidad",(($M$40-0)),IF(Q44="Impacto",($M$40-($M$40*T44))))</f>
        <v>0</v>
      </c>
      <c r="AE44" s="327"/>
      <c r="AF44" s="327"/>
      <c r="AG44" s="330"/>
      <c r="AH44" s="329"/>
      <c r="AI44" s="333"/>
      <c r="AJ44" s="333"/>
      <c r="AK44" s="333"/>
      <c r="AL44" s="333"/>
      <c r="AM44" s="333"/>
      <c r="AN44" s="328"/>
    </row>
    <row r="45" spans="1:40">
      <c r="A45" s="323"/>
      <c r="B45" s="328"/>
      <c r="C45" s="323"/>
      <c r="D45" s="334"/>
      <c r="E45" s="323"/>
      <c r="F45" s="323"/>
      <c r="G45" s="323"/>
      <c r="H45" s="323"/>
      <c r="I45" s="321" t="str">
        <f>IF(H45&lt;=2,'Tabla probabilidad'!$B$5,IF(H45&lt;=24,'Tabla probabilidad'!$B$6,IF(H45&lt;=500,'Tabla probabilidad'!$B$7,IF(H45&lt;=5000,'Tabla probabilidad'!$B$8,IF(H45&gt;5000,'Tabla probabilidad'!$B$9)))))</f>
        <v>Muy Baja</v>
      </c>
      <c r="J45" s="322">
        <f>IF(H45&lt;=2,'Tabla probabilidad'!$D$5,IF(H45&lt;=24,'Tabla probabilidad'!$D$6,IF(H45&lt;=500,'Tabla probabilidad'!$D$7,IF(H45&lt;=5000,'Tabla probabilidad'!$D$8,IF(H45&gt;5000,'Tabla probabilidad'!$D$9)))))</f>
        <v>0.2</v>
      </c>
      <c r="K45" s="323"/>
      <c r="L45" s="32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3" t="e">
        <f>VLOOKUP((I45&amp;L45),Hoja1!$B$4:$C$28,2,0)</f>
        <v>#N/A</v>
      </c>
      <c r="O45" s="144">
        <v>1</v>
      </c>
      <c r="P45" s="162"/>
      <c r="Q45" s="144" t="b">
        <f t="shared" si="2"/>
        <v>0</v>
      </c>
      <c r="R45" s="144"/>
      <c r="S45" s="144"/>
      <c r="T45" s="145" t="e">
        <f>VLOOKUP(R45&amp;S45,Hoja1!$Q$4:$R$9,2,0)</f>
        <v>#N/A</v>
      </c>
      <c r="U45" s="144"/>
      <c r="V45" s="144"/>
      <c r="W45" s="144"/>
      <c r="X45" s="145" t="b">
        <f>IF(Q45="Probabilidad",($J$45*T45),IF(Q45="Impacto"," "))</f>
        <v>0</v>
      </c>
      <c r="Y45" s="145" t="b">
        <f>IF(Z45&lt;=20%,'Tabla probabilidad'!$B$5,IF(Z45&lt;=40%,'Tabla probabilidad'!$B$6,IF(Z45&lt;=60%,'Tabla probabilidad'!$B$7,IF(Z45&lt;=80%,'Tabla probabilidad'!$B$8,IF(Z45&lt;=100%,'Tabla probabilidad'!$B$9)))))</f>
        <v>0</v>
      </c>
      <c r="Z45" s="145" t="b">
        <f>IF(R45="Preventivo",(J45-(J45*T45)),IF(R45="Detectivo",(J45-(J45*T45)),IF(R45="Correctivo",(J45))))</f>
        <v>0</v>
      </c>
      <c r="AA45" s="325" t="e">
        <f>IF(AB45&lt;=20%,'Tabla probabilidad'!$B$5,IF(AB45&lt;=40%,'Tabla probabilidad'!$B$6,IF(AB45&lt;=60%,'Tabla probabilidad'!$B$7,IF(AB45&lt;=80%,'Tabla probabilidad'!$B$8,IF(AB45&lt;=100%,'Tabla probabilidad'!$B$9)))))</f>
        <v>#DIV/0!</v>
      </c>
      <c r="AB45" s="325" t="e">
        <f>AVERAGE(Z45:Z49)</f>
        <v>#DIV/0!</v>
      </c>
      <c r="AC45" s="145" t="b">
        <f t="shared" si="3"/>
        <v>0</v>
      </c>
      <c r="AD45" s="145" t="b">
        <f>IF(Q45="Probabilidad",(($M$45-0)),IF(Q45="Impacto",($M$45-($M$45*T45))))</f>
        <v>0</v>
      </c>
      <c r="AE45" s="325" t="e">
        <f>IF(AF45&lt;=20%,"Leve",IF(AF45&lt;=40%,"Menor",IF(AF45&lt;=60%,"Moderado",IF(AF45&lt;=80%,"Mayor",IF(AF45&lt;=100%,"Catastrófico")))))</f>
        <v>#DIV/0!</v>
      </c>
      <c r="AF45" s="325" t="e">
        <f>AVERAGE(AD45:AD49)</f>
        <v>#DIV/0!</v>
      </c>
      <c r="AG45" s="328" t="e">
        <f>VLOOKUP(AA45&amp;AE45,Hoja1!$B$4:$C$28,2,0)</f>
        <v>#DIV/0!</v>
      </c>
      <c r="AH45" s="328"/>
      <c r="AI45" s="331"/>
      <c r="AJ45" s="331"/>
      <c r="AK45" s="331"/>
      <c r="AL45" s="331"/>
      <c r="AM45" s="331"/>
      <c r="AN45" s="323"/>
    </row>
    <row r="46" spans="1:40">
      <c r="A46" s="323"/>
      <c r="B46" s="329"/>
      <c r="C46" s="323"/>
      <c r="D46" s="334"/>
      <c r="E46" s="323"/>
      <c r="F46" s="323"/>
      <c r="G46" s="323"/>
      <c r="H46" s="323"/>
      <c r="I46" s="321"/>
      <c r="J46" s="322"/>
      <c r="K46" s="323"/>
      <c r="L46" s="324"/>
      <c r="M46" s="324"/>
      <c r="N46" s="323"/>
      <c r="O46" s="144">
        <v>2</v>
      </c>
      <c r="P46" s="162"/>
      <c r="Q46" s="144" t="b">
        <f t="shared" si="2"/>
        <v>0</v>
      </c>
      <c r="R46" s="144"/>
      <c r="S46" s="144"/>
      <c r="T46" s="145" t="e">
        <f>VLOOKUP(R46&amp;S46,Hoja1!$Q$4:$R$9,2,0)</f>
        <v>#N/A</v>
      </c>
      <c r="U46" s="144"/>
      <c r="V46" s="144"/>
      <c r="W46" s="144"/>
      <c r="X46" s="145" t="b">
        <f>IF(Q46="Probabilidad",($J$45*T46),IF(Q46="Impacto"," "))</f>
        <v>0</v>
      </c>
      <c r="Y46" s="145" t="b">
        <f>IF(Z46&lt;=20%,'Tabla probabilidad'!$B$5,IF(Z46&lt;=40%,'Tabla probabilidad'!$B$6,IF(Z46&lt;=60%,'Tabla probabilidad'!$B$7,IF(Z46&lt;=80%,'Tabla probabilidad'!$B$8,IF(Z46&lt;=100%,'Tabla probabilidad'!$B$9)))))</f>
        <v>0</v>
      </c>
      <c r="Z46" s="145" t="b">
        <f>IF(R46="Preventivo",(J45-(J45*T46)),IF(R46="Detectivo",(J45-(J45*T46)),IF(R46="Correctivo",(J45))))</f>
        <v>0</v>
      </c>
      <c r="AA46" s="326"/>
      <c r="AB46" s="326"/>
      <c r="AC46" s="145" t="b">
        <f t="shared" si="3"/>
        <v>0</v>
      </c>
      <c r="AD46" s="145" t="b">
        <f>IF(Q46="Probabilidad",(($M$45-0)),IF(Q46="Impacto",($M$45-($M$45*T46))))</f>
        <v>0</v>
      </c>
      <c r="AE46" s="326"/>
      <c r="AF46" s="326"/>
      <c r="AG46" s="329"/>
      <c r="AH46" s="329"/>
      <c r="AI46" s="332"/>
      <c r="AJ46" s="332"/>
      <c r="AK46" s="332"/>
      <c r="AL46" s="332"/>
      <c r="AM46" s="332"/>
      <c r="AN46" s="323"/>
    </row>
    <row r="47" spans="1:40">
      <c r="A47" s="323"/>
      <c r="B47" s="329"/>
      <c r="C47" s="323"/>
      <c r="D47" s="334"/>
      <c r="E47" s="323"/>
      <c r="F47" s="323"/>
      <c r="G47" s="323"/>
      <c r="H47" s="323"/>
      <c r="I47" s="321"/>
      <c r="J47" s="322"/>
      <c r="K47" s="323"/>
      <c r="L47" s="324"/>
      <c r="M47" s="324"/>
      <c r="N47" s="323"/>
      <c r="O47" s="144">
        <v>3</v>
      </c>
      <c r="P47" s="162"/>
      <c r="Q47" s="144" t="b">
        <f t="shared" si="2"/>
        <v>0</v>
      </c>
      <c r="R47" s="144"/>
      <c r="S47" s="144"/>
      <c r="T47" s="145" t="e">
        <f>VLOOKUP(R47&amp;S47,Hoja1!$Q$4:$R$9,2,0)</f>
        <v>#N/A</v>
      </c>
      <c r="U47" s="144"/>
      <c r="V47" s="144"/>
      <c r="W47" s="144"/>
      <c r="X47" s="145" t="b">
        <f>IF(Q47="Probabilidad",($J$45*T47),IF(Q47="Impacto"," "))</f>
        <v>0</v>
      </c>
      <c r="Y47" s="145" t="b">
        <f>IF(Z47&lt;=20%,'Tabla probabilidad'!$B$5,IF(Z47&lt;=40%,'Tabla probabilidad'!$B$6,IF(Z47&lt;=60%,'Tabla probabilidad'!$B$7,IF(Z47&lt;=80%,'Tabla probabilidad'!$B$8,IF(Z47&lt;=100%,'Tabla probabilidad'!$B$9)))))</f>
        <v>0</v>
      </c>
      <c r="Z47" s="145" t="b">
        <f>IF(R47="Preventivo",(J45-(J45*T47)),IF(R47="Detectivo",(J45-(J45*T47)),IF(R47="Correctivo",(J45))))</f>
        <v>0</v>
      </c>
      <c r="AA47" s="326"/>
      <c r="AB47" s="326"/>
      <c r="AC47" s="145" t="b">
        <f t="shared" si="3"/>
        <v>0</v>
      </c>
      <c r="AD47" s="145" t="b">
        <f>IF(Q47="Probabilidad",(($M$45-0)),IF(Q47="Impacto",($M$45-($M$45*T47))))</f>
        <v>0</v>
      </c>
      <c r="AE47" s="326"/>
      <c r="AF47" s="326"/>
      <c r="AG47" s="329"/>
      <c r="AH47" s="329"/>
      <c r="AI47" s="332"/>
      <c r="AJ47" s="332"/>
      <c r="AK47" s="332"/>
      <c r="AL47" s="332"/>
      <c r="AM47" s="332"/>
      <c r="AN47" s="323"/>
    </row>
    <row r="48" spans="1:40">
      <c r="A48" s="323"/>
      <c r="B48" s="329"/>
      <c r="C48" s="323"/>
      <c r="D48" s="334"/>
      <c r="E48" s="323"/>
      <c r="F48" s="323"/>
      <c r="G48" s="323"/>
      <c r="H48" s="323"/>
      <c r="I48" s="321"/>
      <c r="J48" s="322"/>
      <c r="K48" s="323"/>
      <c r="L48" s="324"/>
      <c r="M48" s="324"/>
      <c r="N48" s="323"/>
      <c r="O48" s="144">
        <v>4</v>
      </c>
      <c r="P48" s="162"/>
      <c r="Q48" s="144" t="b">
        <f t="shared" si="2"/>
        <v>0</v>
      </c>
      <c r="R48" s="144"/>
      <c r="S48" s="144"/>
      <c r="T48" s="145" t="e">
        <f>VLOOKUP(R48&amp;S48,Hoja1!$Q$4:$R$9,2,0)</f>
        <v>#N/A</v>
      </c>
      <c r="U48" s="144"/>
      <c r="V48" s="144"/>
      <c r="W48" s="144"/>
      <c r="X48" s="145" t="b">
        <f>IF(Q48="Probabilidad",($J$45*T48),IF(Q48="Impacto"," "))</f>
        <v>0</v>
      </c>
      <c r="Y48" s="145" t="b">
        <f>IF(Z48&lt;=20%,'Tabla probabilidad'!$B$5,IF(Z48&lt;=40%,'Tabla probabilidad'!$B$6,IF(Z48&lt;=60%,'Tabla probabilidad'!$B$7,IF(Z48&lt;=80%,'Tabla probabilidad'!$B$8,IF(Z48&lt;=100%,'Tabla probabilidad'!$B$9)))))</f>
        <v>0</v>
      </c>
      <c r="Z48" s="145" t="b">
        <f>IF(R48="Preventivo",(J45-(J45*T48)),IF(R48="Detectivo",(J45-(J45*T48)),IF(R48="Correctivo",(J45))))</f>
        <v>0</v>
      </c>
      <c r="AA48" s="326"/>
      <c r="AB48" s="326"/>
      <c r="AC48" s="145" t="b">
        <f t="shared" si="3"/>
        <v>0</v>
      </c>
      <c r="AD48" s="145" t="b">
        <f>IF(Q48="Probabilidad",(($M$45-0)),IF(Q48="Impacto",($M$45-($M$45*T48))))</f>
        <v>0</v>
      </c>
      <c r="AE48" s="326"/>
      <c r="AF48" s="326"/>
      <c r="AG48" s="329"/>
      <c r="AH48" s="329"/>
      <c r="AI48" s="332"/>
      <c r="AJ48" s="332"/>
      <c r="AK48" s="332"/>
      <c r="AL48" s="332"/>
      <c r="AM48" s="332"/>
      <c r="AN48" s="323"/>
    </row>
    <row r="49" spans="1:40">
      <c r="A49" s="323"/>
      <c r="B49" s="330"/>
      <c r="C49" s="323"/>
      <c r="D49" s="334"/>
      <c r="E49" s="323"/>
      <c r="F49" s="323"/>
      <c r="G49" s="323"/>
      <c r="H49" s="323"/>
      <c r="I49" s="321"/>
      <c r="J49" s="322"/>
      <c r="K49" s="323"/>
      <c r="L49" s="324"/>
      <c r="M49" s="324"/>
      <c r="N49" s="323"/>
      <c r="O49" s="144">
        <v>5</v>
      </c>
      <c r="P49" s="163"/>
      <c r="Q49" s="144" t="b">
        <f t="shared" si="2"/>
        <v>0</v>
      </c>
      <c r="R49" s="144"/>
      <c r="S49" s="144"/>
      <c r="T49" s="145" t="e">
        <f>VLOOKUP(R49&amp;S49,Hoja1!$Q$4:$R$9,2,0)</f>
        <v>#N/A</v>
      </c>
      <c r="U49" s="144"/>
      <c r="V49" s="144"/>
      <c r="W49" s="144"/>
      <c r="X49" s="145" t="b">
        <f>IF(Q49="Probabilidad",($J$30*T49),IF(Q49="Impacto"," "))</f>
        <v>0</v>
      </c>
      <c r="Y49" s="145" t="b">
        <f>IF(Z49&lt;=20%,'Tabla probabilidad'!$B$5,IF(Z49&lt;=40%,'Tabla probabilidad'!$B$6,IF(Z49&lt;=60%,'Tabla probabilidad'!$B$7,IF(Z49&lt;=80%,'Tabla probabilidad'!$B$8,IF(Z49&lt;=100%,'Tabla probabilidad'!$B$9)))))</f>
        <v>0</v>
      </c>
      <c r="Z49" s="145" t="b">
        <f>IF(R49="Preventivo",(J45-(J45*T49)),IF(R49="Detectivo",(J45-(J45*T49)),IF(R49="Correctivo",(J45))))</f>
        <v>0</v>
      </c>
      <c r="AA49" s="327"/>
      <c r="AB49" s="327"/>
      <c r="AC49" s="145" t="b">
        <f t="shared" si="3"/>
        <v>0</v>
      </c>
      <c r="AD49" s="145" t="b">
        <f>IF(Q49="Probabilidad",(($M$45-0)),IF(Q49="Impacto",($M$45-($M$45*T49))))</f>
        <v>0</v>
      </c>
      <c r="AE49" s="327"/>
      <c r="AF49" s="327"/>
      <c r="AG49" s="330"/>
      <c r="AH49" s="329"/>
      <c r="AI49" s="333"/>
      <c r="AJ49" s="333"/>
      <c r="AK49" s="333"/>
      <c r="AL49" s="333"/>
      <c r="AM49" s="333"/>
      <c r="AN49" s="328"/>
    </row>
    <row r="50" spans="1:40">
      <c r="A50" s="323"/>
      <c r="B50" s="328"/>
      <c r="C50" s="323"/>
      <c r="D50" s="334"/>
      <c r="E50" s="323"/>
      <c r="F50" s="323"/>
      <c r="G50" s="323"/>
      <c r="H50" s="323"/>
      <c r="I50" s="321" t="str">
        <f>IF(H50&lt;=2,'Tabla probabilidad'!$B$5,IF(H50&lt;=24,'Tabla probabilidad'!$B$6,IF(H50&lt;=500,'Tabla probabilidad'!$B$7,IF(H50&lt;=5000,'Tabla probabilidad'!$B$8,IF(H50&gt;5000,'Tabla probabilidad'!$B$9)))))</f>
        <v>Muy Baja</v>
      </c>
      <c r="J50" s="322">
        <f>IF(H50&lt;=2,'Tabla probabilidad'!$D$5,IF(H50&lt;=24,'Tabla probabilidad'!$D$6,IF(H50&lt;=500,'Tabla probabilidad'!$D$7,IF(H50&lt;=5000,'Tabla probabilidad'!$D$8,IF(H50&gt;5000,'Tabla probabilidad'!$D$9)))))</f>
        <v>0.2</v>
      </c>
      <c r="K50" s="323"/>
      <c r="L50" s="32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3" t="e">
        <f>VLOOKUP((I50&amp;L50),Hoja1!$B$4:$C$28,2,0)</f>
        <v>#N/A</v>
      </c>
      <c r="O50" s="144">
        <v>1</v>
      </c>
      <c r="P50" s="162"/>
      <c r="Q50" s="144" t="b">
        <f t="shared" si="2"/>
        <v>0</v>
      </c>
      <c r="R50" s="144"/>
      <c r="S50" s="144"/>
      <c r="T50" s="145" t="e">
        <f>VLOOKUP(R50&amp;S50,Hoja1!$Q$4:$R$9,2,0)</f>
        <v>#N/A</v>
      </c>
      <c r="U50" s="144"/>
      <c r="V50" s="144"/>
      <c r="W50" s="144"/>
      <c r="X50" s="145" t="b">
        <f>IF(Q50="Probabilidad",($J$50*T50),IF(Q50="Impacto"," "))</f>
        <v>0</v>
      </c>
      <c r="Y50" s="145" t="b">
        <f>IF(Z50&lt;=20%,'Tabla probabilidad'!$B$5,IF(Z50&lt;=40%,'Tabla probabilidad'!$B$6,IF(Z50&lt;=60%,'Tabla probabilidad'!$B$7,IF(Z50&lt;=80%,'Tabla probabilidad'!$B$8,IF(Z50&lt;=100%,'Tabla probabilidad'!$B$9)))))</f>
        <v>0</v>
      </c>
      <c r="Z50" s="145" t="b">
        <f>IF(R50="Preventivo",(J50-(J50*T50)),IF(R50="Detectivo",(J50-(J50*T50)),IF(R50="Correctivo",(J50))))</f>
        <v>0</v>
      </c>
      <c r="AA50" s="325" t="e">
        <f>IF(AB50&lt;=20%,'Tabla probabilidad'!$B$5,IF(AB50&lt;=40%,'Tabla probabilidad'!$B$6,IF(AB50&lt;=60%,'Tabla probabilidad'!$B$7,IF(AB50&lt;=80%,'Tabla probabilidad'!$B$8,IF(AB50&lt;=100%,'Tabla probabilidad'!$B$9)))))</f>
        <v>#DIV/0!</v>
      </c>
      <c r="AB50" s="325" t="e">
        <f>AVERAGE(Z50:Z54)</f>
        <v>#DIV/0!</v>
      </c>
      <c r="AC50" s="145" t="b">
        <f t="shared" si="3"/>
        <v>0</v>
      </c>
      <c r="AD50" s="145" t="b">
        <f>IF(Q50="Probabilidad",(($M$50-0)),IF(Q50="Impacto",($M$50-($M$50*T50))))</f>
        <v>0</v>
      </c>
      <c r="AE50" s="325" t="e">
        <f>IF(AF50&lt;=20%,"Leve",IF(AF50&lt;=40%,"Menor",IF(AF50&lt;=60%,"Moderado",IF(AF50&lt;=80%,"Mayor",IF(AF50&lt;=100%,"Catastrófico")))))</f>
        <v>#DIV/0!</v>
      </c>
      <c r="AF50" s="325" t="e">
        <f>AVERAGE(AD50:AD54)</f>
        <v>#DIV/0!</v>
      </c>
      <c r="AG50" s="328" t="e">
        <f>VLOOKUP(AA50&amp;AE50,Hoja1!$B$4:$C$28,2,0)</f>
        <v>#DIV/0!</v>
      </c>
      <c r="AH50" s="323"/>
      <c r="AI50" s="331"/>
      <c r="AJ50" s="331"/>
      <c r="AK50" s="331"/>
      <c r="AL50" s="331"/>
      <c r="AM50" s="331"/>
      <c r="AN50" s="331"/>
    </row>
    <row r="51" spans="1:40">
      <c r="A51" s="323"/>
      <c r="B51" s="329"/>
      <c r="C51" s="323"/>
      <c r="D51" s="334"/>
      <c r="E51" s="323"/>
      <c r="F51" s="323"/>
      <c r="G51" s="323"/>
      <c r="H51" s="323"/>
      <c r="I51" s="321"/>
      <c r="J51" s="322"/>
      <c r="K51" s="323"/>
      <c r="L51" s="324"/>
      <c r="M51" s="324"/>
      <c r="N51" s="323"/>
      <c r="O51" s="144">
        <v>2</v>
      </c>
      <c r="P51" s="162"/>
      <c r="Q51" s="144" t="b">
        <f t="shared" si="2"/>
        <v>0</v>
      </c>
      <c r="R51" s="144"/>
      <c r="S51" s="144"/>
      <c r="T51" s="145" t="e">
        <f>VLOOKUP(R51&amp;S51,Hoja1!$Q$4:$R$9,2,0)</f>
        <v>#N/A</v>
      </c>
      <c r="U51" s="144"/>
      <c r="V51" s="144"/>
      <c r="W51" s="144"/>
      <c r="X51" s="145" t="b">
        <f>IF(Q51="Probabilidad",($J$50*T51),IF(Q51="Impacto"," "))</f>
        <v>0</v>
      </c>
      <c r="Y51" s="145" t="b">
        <f>IF(Z51&lt;=20%,'Tabla probabilidad'!$B$5,IF(Z51&lt;=40%,'Tabla probabilidad'!$B$6,IF(Z51&lt;=60%,'Tabla probabilidad'!$B$7,IF(Z51&lt;=80%,'Tabla probabilidad'!$B$8,IF(Z51&lt;=100%,'Tabla probabilidad'!$B$9)))))</f>
        <v>0</v>
      </c>
      <c r="Z51" s="145" t="b">
        <f>IF(R51="Preventivo",(J50-(J50*T51)),IF(R51="Detectivo",(J50-(J50*T51)),IF(R51="Correctivo",(J50))))</f>
        <v>0</v>
      </c>
      <c r="AA51" s="326"/>
      <c r="AB51" s="326"/>
      <c r="AC51" s="145" t="b">
        <f t="shared" si="3"/>
        <v>0</v>
      </c>
      <c r="AD51" s="145" t="b">
        <f>IF(Q51="Probabilidad",(($M$50-0)),IF(Q51="Impacto",($M$50-($M$50*T51))))</f>
        <v>0</v>
      </c>
      <c r="AE51" s="326"/>
      <c r="AF51" s="326"/>
      <c r="AG51" s="329"/>
      <c r="AH51" s="323"/>
      <c r="AI51" s="332"/>
      <c r="AJ51" s="332"/>
      <c r="AK51" s="332"/>
      <c r="AL51" s="332"/>
      <c r="AM51" s="332"/>
      <c r="AN51" s="332"/>
    </row>
    <row r="52" spans="1:40">
      <c r="A52" s="323"/>
      <c r="B52" s="329"/>
      <c r="C52" s="323"/>
      <c r="D52" s="334"/>
      <c r="E52" s="323"/>
      <c r="F52" s="323"/>
      <c r="G52" s="323"/>
      <c r="H52" s="323"/>
      <c r="I52" s="321"/>
      <c r="J52" s="322"/>
      <c r="K52" s="323"/>
      <c r="L52" s="324"/>
      <c r="M52" s="324"/>
      <c r="N52" s="323"/>
      <c r="O52" s="144">
        <v>3</v>
      </c>
      <c r="P52" s="162"/>
      <c r="Q52" s="144" t="b">
        <f t="shared" si="2"/>
        <v>0</v>
      </c>
      <c r="R52" s="144"/>
      <c r="S52" s="144"/>
      <c r="T52" s="145" t="e">
        <f>VLOOKUP(R52&amp;S52,Hoja1!$Q$4:$R$9,2,0)</f>
        <v>#N/A</v>
      </c>
      <c r="U52" s="144"/>
      <c r="V52" s="144"/>
      <c r="W52" s="144"/>
      <c r="X52" s="145" t="b">
        <f>IF(Q52="Probabilidad",($J$50*T52),IF(Q52="Impacto"," "))</f>
        <v>0</v>
      </c>
      <c r="Y52" s="145" t="b">
        <f>IF(Z52&lt;=20%,'Tabla probabilidad'!$B$5,IF(Z52&lt;=40%,'Tabla probabilidad'!$B$6,IF(Z52&lt;=60%,'Tabla probabilidad'!$B$7,IF(Z52&lt;=80%,'Tabla probabilidad'!$B$8,IF(Z52&lt;=100%,'Tabla probabilidad'!$B$9)))))</f>
        <v>0</v>
      </c>
      <c r="Z52" s="145" t="b">
        <f>IF(R52="Preventivo",(J50-(J50*T52)),IF(R52="Detectivo",(J50-(J50*T52)),IF(R52="Correctivo",(J50))))</f>
        <v>0</v>
      </c>
      <c r="AA52" s="326"/>
      <c r="AB52" s="326"/>
      <c r="AC52" s="145" t="b">
        <f t="shared" si="3"/>
        <v>0</v>
      </c>
      <c r="AD52" s="145" t="b">
        <f>IF(Q52="Probabilidad",(($M$50-0)),IF(Q52="Impacto",($M$50-($M$50*T52))))</f>
        <v>0</v>
      </c>
      <c r="AE52" s="326"/>
      <c r="AF52" s="326"/>
      <c r="AG52" s="329"/>
      <c r="AH52" s="323"/>
      <c r="AI52" s="332"/>
      <c r="AJ52" s="332"/>
      <c r="AK52" s="332"/>
      <c r="AL52" s="332"/>
      <c r="AM52" s="332"/>
      <c r="AN52" s="332"/>
    </row>
    <row r="53" spans="1:40">
      <c r="A53" s="323"/>
      <c r="B53" s="329"/>
      <c r="C53" s="323"/>
      <c r="D53" s="334"/>
      <c r="E53" s="323"/>
      <c r="F53" s="323"/>
      <c r="G53" s="323"/>
      <c r="H53" s="323"/>
      <c r="I53" s="321"/>
      <c r="J53" s="322"/>
      <c r="K53" s="323"/>
      <c r="L53" s="324"/>
      <c r="M53" s="324"/>
      <c r="N53" s="323"/>
      <c r="O53" s="144">
        <v>4</v>
      </c>
      <c r="P53" s="162"/>
      <c r="Q53" s="144" t="b">
        <f t="shared" si="2"/>
        <v>0</v>
      </c>
      <c r="R53" s="144"/>
      <c r="S53" s="144"/>
      <c r="T53" s="145" t="e">
        <f>VLOOKUP(R53&amp;S53,Hoja1!$Q$4:$R$9,2,0)</f>
        <v>#N/A</v>
      </c>
      <c r="U53" s="144"/>
      <c r="V53" s="144"/>
      <c r="W53" s="144"/>
      <c r="X53" s="145" t="b">
        <f>IF(Q53="Probabilidad",($J$50*T53),IF(Q53="Impacto"," "))</f>
        <v>0</v>
      </c>
      <c r="Y53" s="145" t="b">
        <f>IF(Z53&lt;=20%,'Tabla probabilidad'!$B$5,IF(Z53&lt;=40%,'Tabla probabilidad'!$B$6,IF(Z53&lt;=60%,'Tabla probabilidad'!$B$7,IF(Z53&lt;=80%,'Tabla probabilidad'!$B$8,IF(Z53&lt;=100%,'Tabla probabilidad'!$B$9)))))</f>
        <v>0</v>
      </c>
      <c r="Z53" s="145" t="b">
        <f>IF(R53="Preventivo",(J50-(J50*T53)),IF(R53="Detectivo",(J50-(J50*T53)),IF(R53="Correctivo",(J50))))</f>
        <v>0</v>
      </c>
      <c r="AA53" s="326"/>
      <c r="AB53" s="326"/>
      <c r="AC53" s="145" t="b">
        <f t="shared" si="3"/>
        <v>0</v>
      </c>
      <c r="AD53" s="145" t="b">
        <f>IF(Q53="Probabilidad",(($M$50-0)),IF(Q53="Impacto",($M$50-($M$50*T53))))</f>
        <v>0</v>
      </c>
      <c r="AE53" s="326"/>
      <c r="AF53" s="326"/>
      <c r="AG53" s="329"/>
      <c r="AH53" s="323"/>
      <c r="AI53" s="332"/>
      <c r="AJ53" s="332"/>
      <c r="AK53" s="332"/>
      <c r="AL53" s="332"/>
      <c r="AM53" s="332"/>
      <c r="AN53" s="332"/>
    </row>
    <row r="54" spans="1:40" ht="20.25" customHeight="1">
      <c r="A54" s="323"/>
      <c r="B54" s="330"/>
      <c r="C54" s="323"/>
      <c r="D54" s="334"/>
      <c r="E54" s="323"/>
      <c r="F54" s="323"/>
      <c r="G54" s="323"/>
      <c r="H54" s="323"/>
      <c r="I54" s="321"/>
      <c r="J54" s="322"/>
      <c r="K54" s="323"/>
      <c r="L54" s="324"/>
      <c r="M54" s="324"/>
      <c r="N54" s="323"/>
      <c r="O54" s="144">
        <v>5</v>
      </c>
      <c r="P54" s="163"/>
      <c r="Q54" s="144" t="b">
        <f t="shared" si="2"/>
        <v>0</v>
      </c>
      <c r="R54" s="144"/>
      <c r="S54" s="144"/>
      <c r="T54" s="145" t="e">
        <f>VLOOKUP(R54&amp;S54,Hoja1!$Q$4:$R$9,2,0)</f>
        <v>#N/A</v>
      </c>
      <c r="U54" s="144"/>
      <c r="V54" s="144"/>
      <c r="W54" s="144"/>
      <c r="X54" s="145" t="b">
        <f>IF(Q54="Probabilidad",($J$50*T54),IF(Q54="Impacto"," "))</f>
        <v>0</v>
      </c>
      <c r="Y54" s="145" t="b">
        <f>IF(Z54&lt;=20%,'Tabla probabilidad'!$B$5,IF(Z54&lt;=40%,'Tabla probabilidad'!$B$6,IF(Z54&lt;=60%,'Tabla probabilidad'!$B$7,IF(Z54&lt;=80%,'Tabla probabilidad'!$B$8,IF(Z54&lt;=100%,'Tabla probabilidad'!$B$9)))))</f>
        <v>0</v>
      </c>
      <c r="Z54" s="145" t="b">
        <f>IF(R54="Preventivo",(J50-(J50*T54)),IF(R54="Detectivo",(J50-(J50*T54)),IF(R54="Correctivo",(J50))))</f>
        <v>0</v>
      </c>
      <c r="AA54" s="327"/>
      <c r="AB54" s="327"/>
      <c r="AC54" s="145" t="b">
        <f t="shared" si="3"/>
        <v>0</v>
      </c>
      <c r="AD54" s="145" t="b">
        <f>IF(Q54="Probabilidad",(($M$50-0)),IF(Q54="Impacto",($M$50-($M$50*T54))))</f>
        <v>0</v>
      </c>
      <c r="AE54" s="327"/>
      <c r="AF54" s="327"/>
      <c r="AG54" s="330"/>
      <c r="AH54" s="323"/>
      <c r="AI54" s="333"/>
      <c r="AJ54" s="333"/>
      <c r="AK54" s="333"/>
      <c r="AL54" s="333"/>
      <c r="AM54" s="333"/>
      <c r="AN54" s="333"/>
    </row>
  </sheetData>
  <mergeCells count="280">
    <mergeCell ref="AM30:AM34"/>
    <mergeCell ref="AH25:AH29"/>
    <mergeCell ref="AI25:AI29"/>
    <mergeCell ref="AJ25:AJ29"/>
    <mergeCell ref="AK25:AK29"/>
    <mergeCell ref="AL25:AL29"/>
    <mergeCell ref="AM25:AM29"/>
    <mergeCell ref="A15:A19"/>
    <mergeCell ref="C15:C19"/>
    <mergeCell ref="D15:D19"/>
    <mergeCell ref="E15:E19"/>
    <mergeCell ref="F15:F19"/>
    <mergeCell ref="B15:B19"/>
    <mergeCell ref="H20:H24"/>
    <mergeCell ref="E20:E24"/>
    <mergeCell ref="N25:N29"/>
    <mergeCell ref="A25:A29"/>
    <mergeCell ref="A20:A24"/>
    <mergeCell ref="C20:C24"/>
    <mergeCell ref="D20:D24"/>
    <mergeCell ref="F20:F24"/>
    <mergeCell ref="G20:G24"/>
    <mergeCell ref="I20:I24"/>
    <mergeCell ref="D25:D2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J10:AJ14"/>
    <mergeCell ref="AK10:AK14"/>
    <mergeCell ref="AL10:AL14"/>
    <mergeCell ref="AM10:AM14"/>
    <mergeCell ref="AM15:AM19"/>
    <mergeCell ref="AN15:AN19"/>
    <mergeCell ref="AE15:AE19"/>
    <mergeCell ref="AF15:AF19"/>
    <mergeCell ref="AG15:AG19"/>
    <mergeCell ref="AH15:AH19"/>
    <mergeCell ref="AI15:AI19"/>
    <mergeCell ref="AJ15:AJ19"/>
    <mergeCell ref="AK15:AK19"/>
    <mergeCell ref="AL15:AL19"/>
    <mergeCell ref="E25:E29"/>
    <mergeCell ref="F25:F29"/>
    <mergeCell ref="G25:G29"/>
    <mergeCell ref="H25:H29"/>
    <mergeCell ref="I25:I29"/>
    <mergeCell ref="J25:J29"/>
    <mergeCell ref="J30:J34"/>
    <mergeCell ref="AI10:AI14"/>
    <mergeCell ref="G15:G19"/>
    <mergeCell ref="H15:H19"/>
    <mergeCell ref="I15:I19"/>
    <mergeCell ref="J15:J19"/>
    <mergeCell ref="K15:K19"/>
    <mergeCell ref="L15:L19"/>
    <mergeCell ref="M15:M19"/>
    <mergeCell ref="N15:N19"/>
    <mergeCell ref="AA15:AA19"/>
    <mergeCell ref="AB15:AB19"/>
    <mergeCell ref="N30:N34"/>
    <mergeCell ref="AA30:AA34"/>
    <mergeCell ref="AB30:AB34"/>
    <mergeCell ref="AE30:AE34"/>
    <mergeCell ref="AF30:AF34"/>
    <mergeCell ref="AN30:AN34"/>
    <mergeCell ref="AL35:AL39"/>
    <mergeCell ref="AM35:AM39"/>
    <mergeCell ref="AN35:AN39"/>
    <mergeCell ref="G30:G34"/>
    <mergeCell ref="H30:H34"/>
    <mergeCell ref="I30:I34"/>
    <mergeCell ref="AG25:AG29"/>
    <mergeCell ref="AB25:AB29"/>
    <mergeCell ref="AE25:AE29"/>
    <mergeCell ref="AF25:AF29"/>
    <mergeCell ref="K25:K29"/>
    <mergeCell ref="L25:L29"/>
    <mergeCell ref="M25:M29"/>
    <mergeCell ref="K30:K34"/>
    <mergeCell ref="L30:L34"/>
    <mergeCell ref="M30:M34"/>
    <mergeCell ref="AH30:AH34"/>
    <mergeCell ref="AI30:AI34"/>
    <mergeCell ref="AJ30:AJ34"/>
    <mergeCell ref="AG30:AG34"/>
    <mergeCell ref="AA25:AA29"/>
    <mergeCell ref="AK30:AK34"/>
    <mergeCell ref="AL30:AL34"/>
    <mergeCell ref="AN25:AN29"/>
    <mergeCell ref="AH20:AH24"/>
    <mergeCell ref="AI20:AI24"/>
    <mergeCell ref="AJ20:AJ24"/>
    <mergeCell ref="AK20:AK24"/>
    <mergeCell ref="AL20:AL24"/>
    <mergeCell ref="AM20:AM24"/>
    <mergeCell ref="AN20:AN24"/>
    <mergeCell ref="AG20:AG24"/>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F40:AF44"/>
    <mergeCell ref="AG40:AG44"/>
    <mergeCell ref="A40:A44"/>
    <mergeCell ref="C40:C44"/>
    <mergeCell ref="D40:D44"/>
    <mergeCell ref="E40:E44"/>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F50:AF54"/>
    <mergeCell ref="B50:B54"/>
    <mergeCell ref="AE50:AE54"/>
    <mergeCell ref="K40:K44"/>
    <mergeCell ref="L40:L44"/>
    <mergeCell ref="M40:M44"/>
    <mergeCell ref="N40:N44"/>
    <mergeCell ref="AA40:AA44"/>
    <mergeCell ref="AB40:AB44"/>
    <mergeCell ref="AE40:AE44"/>
    <mergeCell ref="F40:F44"/>
    <mergeCell ref="G40:G44"/>
    <mergeCell ref="H40:H44"/>
    <mergeCell ref="I40:I44"/>
    <mergeCell ref="J40:J44"/>
    <mergeCell ref="AK45:AK49"/>
    <mergeCell ref="AL45:AL49"/>
    <mergeCell ref="AG45:AG49"/>
    <mergeCell ref="AH45:AH49"/>
    <mergeCell ref="AI45:AI49"/>
    <mergeCell ref="AM45:AM49"/>
    <mergeCell ref="B20:B24"/>
    <mergeCell ref="B25:B29"/>
    <mergeCell ref="B30:B34"/>
    <mergeCell ref="B35:B39"/>
    <mergeCell ref="B40:B44"/>
    <mergeCell ref="B45:B49"/>
    <mergeCell ref="H35:H39"/>
    <mergeCell ref="AH40:AH44"/>
    <mergeCell ref="AI40:AI44"/>
    <mergeCell ref="AJ40:AJ44"/>
    <mergeCell ref="AK40:AK44"/>
    <mergeCell ref="AL40:AL44"/>
    <mergeCell ref="AM40:AM44"/>
    <mergeCell ref="AB20:AB24"/>
    <mergeCell ref="AE20:AE24"/>
    <mergeCell ref="AF20:AF24"/>
    <mergeCell ref="J20:J24"/>
    <mergeCell ref="C30:C34"/>
    <mergeCell ref="I35:I39"/>
    <mergeCell ref="J35:J39"/>
    <mergeCell ref="K20:K24"/>
    <mergeCell ref="L20:L24"/>
    <mergeCell ref="M20:M24"/>
    <mergeCell ref="N20:N24"/>
    <mergeCell ref="AA20:AA24"/>
    <mergeCell ref="AG50:AG54"/>
    <mergeCell ref="AJ45:AJ49"/>
  </mergeCells>
  <conditionalFormatting sqref="I10">
    <cfRule type="containsText" dxfId="1330" priority="701" operator="containsText" text="Muy Alta">
      <formula>NOT(ISERROR(SEARCH("Muy Alta",I10)))</formula>
    </cfRule>
  </conditionalFormatting>
  <conditionalFormatting sqref="N10 N15 N20">
    <cfRule type="containsText" dxfId="1329" priority="687" operator="containsText" text="Extremo">
      <formula>NOT(ISERROR(SEARCH("Extremo",N10)))</formula>
    </cfRule>
    <cfRule type="containsText" dxfId="1328" priority="688" operator="containsText" text="Alto">
      <formula>NOT(ISERROR(SEARCH("Alto",N10)))</formula>
    </cfRule>
    <cfRule type="containsText" dxfId="1327" priority="689" operator="containsText" text="Bajo">
      <formula>NOT(ISERROR(SEARCH("Bajo",N10)))</formula>
    </cfRule>
    <cfRule type="containsText" dxfId="1326" priority="690" operator="containsText" text="Moderado">
      <formula>NOT(ISERROR(SEARCH("Moderado",N10)))</formula>
    </cfRule>
    <cfRule type="containsText" dxfId="1325" priority="691" operator="containsText" text="Extremo">
      <formula>NOT(ISERROR(SEARCH("Extremo",N10)))</formula>
    </cfRule>
  </conditionalFormatting>
  <conditionalFormatting sqref="Y10:Y14">
    <cfRule type="containsText" dxfId="1324" priority="615" operator="containsText" text="Muy Alta">
      <formula>NOT(ISERROR(SEARCH("Muy Alta",Y10)))</formula>
    </cfRule>
    <cfRule type="containsText" dxfId="1323" priority="616" operator="containsText" text="Alta">
      <formula>NOT(ISERROR(SEARCH("Alta",Y10)))</formula>
    </cfRule>
    <cfRule type="containsText" dxfId="1322" priority="617" operator="containsText" text="Media">
      <formula>NOT(ISERROR(SEARCH("Media",Y10)))</formula>
    </cfRule>
    <cfRule type="containsText" dxfId="1321" priority="618" operator="containsText" text="Muy Baja">
      <formula>NOT(ISERROR(SEARCH("Muy Baja",Y10)))</formula>
    </cfRule>
    <cfRule type="containsText" dxfId="1320" priority="619" operator="containsText" text="Baja">
      <formula>NOT(ISERROR(SEARCH("Baja",Y10)))</formula>
    </cfRule>
    <cfRule type="containsText" dxfId="1319" priority="620" operator="containsText" text="Muy Baja">
      <formula>NOT(ISERROR(SEARCH("Muy Baja",Y10)))</formula>
    </cfRule>
  </conditionalFormatting>
  <conditionalFormatting sqref="AC10:AC14">
    <cfRule type="containsText" dxfId="1318" priority="610" operator="containsText" text="Catastrófico">
      <formula>NOT(ISERROR(SEARCH("Catastrófico",AC10)))</formula>
    </cfRule>
    <cfRule type="containsText" dxfId="1317" priority="611" operator="containsText" text="Mayor">
      <formula>NOT(ISERROR(SEARCH("Mayor",AC10)))</formula>
    </cfRule>
    <cfRule type="containsText" dxfId="1316" priority="612" operator="containsText" text="Moderado">
      <formula>NOT(ISERROR(SEARCH("Moderado",AC10)))</formula>
    </cfRule>
    <cfRule type="containsText" dxfId="1315" priority="613" operator="containsText" text="Menor">
      <formula>NOT(ISERROR(SEARCH("Menor",AC10)))</formula>
    </cfRule>
    <cfRule type="containsText" dxfId="1314" priority="614" operator="containsText" text="Leve">
      <formula>NOT(ISERROR(SEARCH("Leve",AC10)))</formula>
    </cfRule>
  </conditionalFormatting>
  <conditionalFormatting sqref="AG10">
    <cfRule type="containsText" dxfId="1313" priority="601" operator="containsText" text="Extremo">
      <formula>NOT(ISERROR(SEARCH("Extremo",AG10)))</formula>
    </cfRule>
    <cfRule type="containsText" dxfId="1312" priority="602" operator="containsText" text="Alto">
      <formula>NOT(ISERROR(SEARCH("Alto",AG10)))</formula>
    </cfRule>
    <cfRule type="containsText" dxfId="1311" priority="603" operator="containsText" text="Moderado">
      <formula>NOT(ISERROR(SEARCH("Moderado",AG10)))</formula>
    </cfRule>
    <cfRule type="containsText" dxfId="1310" priority="604" operator="containsText" text="Menor">
      <formula>NOT(ISERROR(SEARCH("Menor",AG10)))</formula>
    </cfRule>
    <cfRule type="containsText" dxfId="1309" priority="605" operator="containsText" text="Bajo">
      <formula>NOT(ISERROR(SEARCH("Bajo",AG10)))</formula>
    </cfRule>
    <cfRule type="containsText" dxfId="1308" priority="606" operator="containsText" text="Moderado">
      <formula>NOT(ISERROR(SEARCH("Moderado",AG10)))</formula>
    </cfRule>
    <cfRule type="containsText" dxfId="1307" priority="607" operator="containsText" text="Extremo">
      <formula>NOT(ISERROR(SEARCH("Extremo",AG10)))</formula>
    </cfRule>
    <cfRule type="containsText" dxfId="1306" priority="608" operator="containsText" text="Baja">
      <formula>NOT(ISERROR(SEARCH("Baja",AG10)))</formula>
    </cfRule>
    <cfRule type="containsText" dxfId="1305" priority="609" operator="containsText" text="Alto">
      <formula>NOT(ISERROR(SEARCH("Alto",AG10)))</formula>
    </cfRule>
  </conditionalFormatting>
  <conditionalFormatting sqref="AA10:AA54">
    <cfRule type="containsText" dxfId="1304" priority="1" operator="containsText" text="Muy Baja">
      <formula>NOT(ISERROR(SEARCH("Muy Baja",AA10)))</formula>
    </cfRule>
    <cfRule type="containsText" dxfId="1303" priority="590" operator="containsText" text="Muy Alta">
      <formula>NOT(ISERROR(SEARCH("Muy Alta",AA10)))</formula>
    </cfRule>
    <cfRule type="containsText" dxfId="1302" priority="591" operator="containsText" text="Alta">
      <formula>NOT(ISERROR(SEARCH("Alta",AA10)))</formula>
    </cfRule>
    <cfRule type="containsText" dxfId="1301" priority="592" operator="containsText" text="Media">
      <formula>NOT(ISERROR(SEARCH("Media",AA10)))</formula>
    </cfRule>
    <cfRule type="containsText" dxfId="1300" priority="593" operator="containsText" text="Baja">
      <formula>NOT(ISERROR(SEARCH("Baja",AA10)))</formula>
    </cfRule>
    <cfRule type="containsText" dxfId="1299" priority="594" operator="containsText" text="Muy Baja">
      <formula>NOT(ISERROR(SEARCH("Muy Baja",AA10)))</formula>
    </cfRule>
  </conditionalFormatting>
  <conditionalFormatting sqref="AE10:AE14">
    <cfRule type="containsText" dxfId="1298" priority="585" operator="containsText" text="Catastrófico">
      <formula>NOT(ISERROR(SEARCH("Catastrófico",AE10)))</formula>
    </cfRule>
    <cfRule type="containsText" dxfId="1297" priority="586" operator="containsText" text="Moderado">
      <formula>NOT(ISERROR(SEARCH("Moderado",AE10)))</formula>
    </cfRule>
    <cfRule type="containsText" dxfId="1296" priority="587" operator="containsText" text="Menor">
      <formula>NOT(ISERROR(SEARCH("Menor",AE10)))</formula>
    </cfRule>
    <cfRule type="containsText" dxfId="1295" priority="588" operator="containsText" text="Leve">
      <formula>NOT(ISERROR(SEARCH("Leve",AE10)))</formula>
    </cfRule>
    <cfRule type="containsText" dxfId="1294" priority="589" operator="containsText" text="Mayor">
      <formula>NOT(ISERROR(SEARCH("Mayor",AE10)))</formula>
    </cfRule>
  </conditionalFormatting>
  <conditionalFormatting sqref="I15 I20">
    <cfRule type="containsText" dxfId="1293" priority="564" operator="containsText" text="Muy Alta">
      <formula>NOT(ISERROR(SEARCH("Muy Alta",I15)))</formula>
    </cfRule>
  </conditionalFormatting>
  <conditionalFormatting sqref="Y15:Y19">
    <cfRule type="containsText" dxfId="1292" priority="556" operator="containsText" text="Muy Alta">
      <formula>NOT(ISERROR(SEARCH("Muy Alta",Y15)))</formula>
    </cfRule>
    <cfRule type="containsText" dxfId="1291" priority="557" operator="containsText" text="Alta">
      <formula>NOT(ISERROR(SEARCH("Alta",Y15)))</formula>
    </cfRule>
    <cfRule type="containsText" dxfId="1290" priority="558" operator="containsText" text="Media">
      <formula>NOT(ISERROR(SEARCH("Media",Y15)))</formula>
    </cfRule>
    <cfRule type="containsText" dxfId="1289" priority="559" operator="containsText" text="Muy Baja">
      <formula>NOT(ISERROR(SEARCH("Muy Baja",Y15)))</formula>
    </cfRule>
    <cfRule type="containsText" dxfId="1288" priority="560" operator="containsText" text="Baja">
      <formula>NOT(ISERROR(SEARCH("Baja",Y15)))</formula>
    </cfRule>
    <cfRule type="containsText" dxfId="1287" priority="561" operator="containsText" text="Muy Baja">
      <formula>NOT(ISERROR(SEARCH("Muy Baja",Y15)))</formula>
    </cfRule>
  </conditionalFormatting>
  <conditionalFormatting sqref="AC15:AC19">
    <cfRule type="containsText" dxfId="1286" priority="551" operator="containsText" text="Catastrófico">
      <formula>NOT(ISERROR(SEARCH("Catastrófico",AC15)))</formula>
    </cfRule>
    <cfRule type="containsText" dxfId="1285" priority="552" operator="containsText" text="Mayor">
      <formula>NOT(ISERROR(SEARCH("Mayor",AC15)))</formula>
    </cfRule>
    <cfRule type="containsText" dxfId="1284" priority="553" operator="containsText" text="Moderado">
      <formula>NOT(ISERROR(SEARCH("Moderado",AC15)))</formula>
    </cfRule>
    <cfRule type="containsText" dxfId="1283" priority="554" operator="containsText" text="Menor">
      <formula>NOT(ISERROR(SEARCH("Menor",AC15)))</formula>
    </cfRule>
    <cfRule type="containsText" dxfId="1282" priority="555" operator="containsText" text="Leve">
      <formula>NOT(ISERROR(SEARCH("Leve",AC15)))</formula>
    </cfRule>
  </conditionalFormatting>
  <conditionalFormatting sqref="AG15">
    <cfRule type="containsText" dxfId="1281" priority="542" operator="containsText" text="Extremo">
      <formula>NOT(ISERROR(SEARCH("Extremo",AG15)))</formula>
    </cfRule>
    <cfRule type="containsText" dxfId="1280" priority="543" operator="containsText" text="Alto">
      <formula>NOT(ISERROR(SEARCH("Alto",AG15)))</formula>
    </cfRule>
    <cfRule type="containsText" dxfId="1279" priority="544" operator="containsText" text="Moderado">
      <formula>NOT(ISERROR(SEARCH("Moderado",AG15)))</formula>
    </cfRule>
    <cfRule type="containsText" dxfId="1278" priority="545" operator="containsText" text="Menor">
      <formula>NOT(ISERROR(SEARCH("Menor",AG15)))</formula>
    </cfRule>
    <cfRule type="containsText" dxfId="1277" priority="546" operator="containsText" text="Bajo">
      <formula>NOT(ISERROR(SEARCH("Bajo",AG15)))</formula>
    </cfRule>
    <cfRule type="containsText" dxfId="1276" priority="547" operator="containsText" text="Moderado">
      <formula>NOT(ISERROR(SEARCH("Moderado",AG15)))</formula>
    </cfRule>
    <cfRule type="containsText" dxfId="1275" priority="548" operator="containsText" text="Extremo">
      <formula>NOT(ISERROR(SEARCH("Extremo",AG15)))</formula>
    </cfRule>
    <cfRule type="containsText" dxfId="1274" priority="549" operator="containsText" text="Baja">
      <formula>NOT(ISERROR(SEARCH("Baja",AG15)))</formula>
    </cfRule>
    <cfRule type="containsText" dxfId="1273" priority="550" operator="containsText" text="Alto">
      <formula>NOT(ISERROR(SEARCH("Alto",AG15)))</formula>
    </cfRule>
  </conditionalFormatting>
  <conditionalFormatting sqref="AE15:AE19">
    <cfRule type="containsText" dxfId="1272" priority="532" operator="containsText" text="Catastrófico">
      <formula>NOT(ISERROR(SEARCH("Catastrófico",AE15)))</formula>
    </cfRule>
    <cfRule type="containsText" dxfId="1271" priority="533" operator="containsText" text="Moderado">
      <formula>NOT(ISERROR(SEARCH("Moderado",AE15)))</formula>
    </cfRule>
    <cfRule type="containsText" dxfId="1270" priority="534" operator="containsText" text="Menor">
      <formula>NOT(ISERROR(SEARCH("Menor",AE15)))</formula>
    </cfRule>
    <cfRule type="containsText" dxfId="1269" priority="535" operator="containsText" text="Leve">
      <formula>NOT(ISERROR(SEARCH("Leve",AE15)))</formula>
    </cfRule>
    <cfRule type="containsText" dxfId="1268" priority="536" operator="containsText" text="Mayor">
      <formula>NOT(ISERROR(SEARCH("Mayor",AE15)))</formula>
    </cfRule>
  </conditionalFormatting>
  <conditionalFormatting sqref="Y20:Y24">
    <cfRule type="containsText" dxfId="1267" priority="466" operator="containsText" text="Muy Alta">
      <formula>NOT(ISERROR(SEARCH("Muy Alta",Y20)))</formula>
    </cfRule>
    <cfRule type="containsText" dxfId="1266" priority="467" operator="containsText" text="Alta">
      <formula>NOT(ISERROR(SEARCH("Alta",Y20)))</formula>
    </cfRule>
    <cfRule type="containsText" dxfId="1265" priority="468" operator="containsText" text="Media">
      <formula>NOT(ISERROR(SEARCH("Media",Y20)))</formula>
    </cfRule>
    <cfRule type="containsText" dxfId="1264" priority="469" operator="containsText" text="Muy Baja">
      <formula>NOT(ISERROR(SEARCH("Muy Baja",Y20)))</formula>
    </cfRule>
    <cfRule type="containsText" dxfId="1263" priority="470" operator="containsText" text="Baja">
      <formula>NOT(ISERROR(SEARCH("Baja",Y20)))</formula>
    </cfRule>
    <cfRule type="containsText" dxfId="1262" priority="471" operator="containsText" text="Muy Baja">
      <formula>NOT(ISERROR(SEARCH("Muy Baja",Y20)))</formula>
    </cfRule>
  </conditionalFormatting>
  <conditionalFormatting sqref="AC20:AC24">
    <cfRule type="containsText" dxfId="1261" priority="461" operator="containsText" text="Catastrófico">
      <formula>NOT(ISERROR(SEARCH("Catastrófico",AC20)))</formula>
    </cfRule>
    <cfRule type="containsText" dxfId="1260" priority="462" operator="containsText" text="Mayor">
      <formula>NOT(ISERROR(SEARCH("Mayor",AC20)))</formula>
    </cfRule>
    <cfRule type="containsText" dxfId="1259" priority="463" operator="containsText" text="Moderado">
      <formula>NOT(ISERROR(SEARCH("Moderado",AC20)))</formula>
    </cfRule>
    <cfRule type="containsText" dxfId="1258" priority="464" operator="containsText" text="Menor">
      <formula>NOT(ISERROR(SEARCH("Menor",AC20)))</formula>
    </cfRule>
    <cfRule type="containsText" dxfId="1257" priority="465" operator="containsText" text="Leve">
      <formula>NOT(ISERROR(SEARCH("Leve",AC20)))</formula>
    </cfRule>
  </conditionalFormatting>
  <conditionalFormatting sqref="AG20">
    <cfRule type="containsText" dxfId="1256" priority="452" operator="containsText" text="Extremo">
      <formula>NOT(ISERROR(SEARCH("Extremo",AG20)))</formula>
    </cfRule>
    <cfRule type="containsText" dxfId="1255" priority="453" operator="containsText" text="Alto">
      <formula>NOT(ISERROR(SEARCH("Alto",AG20)))</formula>
    </cfRule>
    <cfRule type="containsText" dxfId="1254" priority="454" operator="containsText" text="Moderado">
      <formula>NOT(ISERROR(SEARCH("Moderado",AG20)))</formula>
    </cfRule>
    <cfRule type="containsText" dxfId="1253" priority="455" operator="containsText" text="Menor">
      <formula>NOT(ISERROR(SEARCH("Menor",AG20)))</formula>
    </cfRule>
    <cfRule type="containsText" dxfId="1252" priority="456" operator="containsText" text="Bajo">
      <formula>NOT(ISERROR(SEARCH("Bajo",AG20)))</formula>
    </cfRule>
    <cfRule type="containsText" dxfId="1251" priority="457" operator="containsText" text="Moderado">
      <formula>NOT(ISERROR(SEARCH("Moderado",AG20)))</formula>
    </cfRule>
    <cfRule type="containsText" dxfId="1250" priority="458" operator="containsText" text="Extremo">
      <formula>NOT(ISERROR(SEARCH("Extremo",AG20)))</formula>
    </cfRule>
    <cfRule type="containsText" dxfId="1249" priority="459" operator="containsText" text="Baja">
      <formula>NOT(ISERROR(SEARCH("Baja",AG20)))</formula>
    </cfRule>
    <cfRule type="containsText" dxfId="1248" priority="460" operator="containsText" text="Alto">
      <formula>NOT(ISERROR(SEARCH("Alto",AG20)))</formula>
    </cfRule>
  </conditionalFormatting>
  <conditionalFormatting sqref="AE20:AE24">
    <cfRule type="containsText" dxfId="1247" priority="442" operator="containsText" text="Catastrófico">
      <formula>NOT(ISERROR(SEARCH("Catastrófico",AE20)))</formula>
    </cfRule>
    <cfRule type="containsText" dxfId="1246" priority="443" operator="containsText" text="Moderado">
      <formula>NOT(ISERROR(SEARCH("Moderado",AE20)))</formula>
    </cfRule>
    <cfRule type="containsText" dxfId="1245" priority="444" operator="containsText" text="Menor">
      <formula>NOT(ISERROR(SEARCH("Menor",AE20)))</formula>
    </cfRule>
    <cfRule type="containsText" dxfId="1244" priority="445" operator="containsText" text="Leve">
      <formula>NOT(ISERROR(SEARCH("Leve",AE20)))</formula>
    </cfRule>
    <cfRule type="containsText" dxfId="1243" priority="446" operator="containsText" text="Mayor">
      <formula>NOT(ISERROR(SEARCH("Mayor",AE20)))</formula>
    </cfRule>
  </conditionalFormatting>
  <conditionalFormatting sqref="N25 N30">
    <cfRule type="containsText" dxfId="1242" priority="431" operator="containsText" text="Extremo">
      <formula>NOT(ISERROR(SEARCH("Extremo",N25)))</formula>
    </cfRule>
    <cfRule type="containsText" dxfId="1241" priority="432" operator="containsText" text="Alto">
      <formula>NOT(ISERROR(SEARCH("Alto",N25)))</formula>
    </cfRule>
    <cfRule type="containsText" dxfId="1240" priority="433" operator="containsText" text="Bajo">
      <formula>NOT(ISERROR(SEARCH("Bajo",N25)))</formula>
    </cfRule>
    <cfRule type="containsText" dxfId="1239" priority="434" operator="containsText" text="Moderado">
      <formula>NOT(ISERROR(SEARCH("Moderado",N25)))</formula>
    </cfRule>
    <cfRule type="containsText" dxfId="1238" priority="435" operator="containsText" text="Extremo">
      <formula>NOT(ISERROR(SEARCH("Extremo",N25)))</formula>
    </cfRule>
  </conditionalFormatting>
  <conditionalFormatting sqref="I25 I30 I35">
    <cfRule type="containsText" dxfId="1237" priority="404" operator="containsText" text="Muy Alta">
      <formula>NOT(ISERROR(SEARCH("Muy Alta",I25)))</formula>
    </cfRule>
  </conditionalFormatting>
  <conditionalFormatting sqref="Y25:Y29">
    <cfRule type="containsText" dxfId="1236" priority="396" operator="containsText" text="Muy Alta">
      <formula>NOT(ISERROR(SEARCH("Muy Alta",Y25)))</formula>
    </cfRule>
    <cfRule type="containsText" dxfId="1235" priority="397" operator="containsText" text="Alta">
      <formula>NOT(ISERROR(SEARCH("Alta",Y25)))</formula>
    </cfRule>
    <cfRule type="containsText" dxfId="1234" priority="398" operator="containsText" text="Media">
      <formula>NOT(ISERROR(SEARCH("Media",Y25)))</formula>
    </cfRule>
    <cfRule type="containsText" dxfId="1233" priority="399" operator="containsText" text="Muy Baja">
      <formula>NOT(ISERROR(SEARCH("Muy Baja",Y25)))</formula>
    </cfRule>
    <cfRule type="containsText" dxfId="1232" priority="400" operator="containsText" text="Baja">
      <formula>NOT(ISERROR(SEARCH("Baja",Y25)))</formula>
    </cfRule>
    <cfRule type="containsText" dxfId="1231" priority="401" operator="containsText" text="Muy Baja">
      <formula>NOT(ISERROR(SEARCH("Muy Baja",Y25)))</formula>
    </cfRule>
  </conditionalFormatting>
  <conditionalFormatting sqref="AC25:AC29">
    <cfRule type="containsText" dxfId="1230" priority="391" operator="containsText" text="Catastrófico">
      <formula>NOT(ISERROR(SEARCH("Catastrófico",AC25)))</formula>
    </cfRule>
    <cfRule type="containsText" dxfId="1229" priority="392" operator="containsText" text="Mayor">
      <formula>NOT(ISERROR(SEARCH("Mayor",AC25)))</formula>
    </cfRule>
    <cfRule type="containsText" dxfId="1228" priority="393" operator="containsText" text="Moderado">
      <formula>NOT(ISERROR(SEARCH("Moderado",AC25)))</formula>
    </cfRule>
    <cfRule type="containsText" dxfId="1227" priority="394" operator="containsText" text="Menor">
      <formula>NOT(ISERROR(SEARCH("Menor",AC25)))</formula>
    </cfRule>
    <cfRule type="containsText" dxfId="1226" priority="395" operator="containsText" text="Leve">
      <formula>NOT(ISERROR(SEARCH("Leve",AC25)))</formula>
    </cfRule>
  </conditionalFormatting>
  <conditionalFormatting sqref="AG25">
    <cfRule type="containsText" dxfId="1225" priority="382" operator="containsText" text="Extremo">
      <formula>NOT(ISERROR(SEARCH("Extremo",AG25)))</formula>
    </cfRule>
    <cfRule type="containsText" dxfId="1224" priority="383" operator="containsText" text="Alto">
      <formula>NOT(ISERROR(SEARCH("Alto",AG25)))</formula>
    </cfRule>
    <cfRule type="containsText" dxfId="1223" priority="384" operator="containsText" text="Moderado">
      <formula>NOT(ISERROR(SEARCH("Moderado",AG25)))</formula>
    </cfRule>
    <cfRule type="containsText" dxfId="1222" priority="385" operator="containsText" text="Menor">
      <formula>NOT(ISERROR(SEARCH("Menor",AG25)))</formula>
    </cfRule>
    <cfRule type="containsText" dxfId="1221" priority="386" operator="containsText" text="Bajo">
      <formula>NOT(ISERROR(SEARCH("Bajo",AG25)))</formula>
    </cfRule>
    <cfRule type="containsText" dxfId="1220" priority="387" operator="containsText" text="Moderado">
      <formula>NOT(ISERROR(SEARCH("Moderado",AG25)))</formula>
    </cfRule>
    <cfRule type="containsText" dxfId="1219" priority="388" operator="containsText" text="Extremo">
      <formula>NOT(ISERROR(SEARCH("Extremo",AG25)))</formula>
    </cfRule>
    <cfRule type="containsText" dxfId="1218" priority="389" operator="containsText" text="Baja">
      <formula>NOT(ISERROR(SEARCH("Baja",AG25)))</formula>
    </cfRule>
    <cfRule type="containsText" dxfId="1217" priority="390" operator="containsText" text="Alto">
      <formula>NOT(ISERROR(SEARCH("Alto",AG25)))</formula>
    </cfRule>
  </conditionalFormatting>
  <conditionalFormatting sqref="AE25:AE29">
    <cfRule type="containsText" dxfId="1216" priority="372" operator="containsText" text="Catastrófico">
      <formula>NOT(ISERROR(SEARCH("Catastrófico",AE25)))</formula>
    </cfRule>
    <cfRule type="containsText" dxfId="1215" priority="373" operator="containsText" text="Moderado">
      <formula>NOT(ISERROR(SEARCH("Moderado",AE25)))</formula>
    </cfRule>
    <cfRule type="containsText" dxfId="1214" priority="374" operator="containsText" text="Menor">
      <formula>NOT(ISERROR(SEARCH("Menor",AE25)))</formula>
    </cfRule>
    <cfRule type="containsText" dxfId="1213" priority="375" operator="containsText" text="Leve">
      <formula>NOT(ISERROR(SEARCH("Leve",AE25)))</formula>
    </cfRule>
    <cfRule type="containsText" dxfId="1212" priority="376" operator="containsText" text="Mayor">
      <formula>NOT(ISERROR(SEARCH("Mayor",AE25)))</formula>
    </cfRule>
  </conditionalFormatting>
  <conditionalFormatting sqref="Y30:Y34">
    <cfRule type="containsText" dxfId="1211" priority="306" operator="containsText" text="Muy Alta">
      <formula>NOT(ISERROR(SEARCH("Muy Alta",Y30)))</formula>
    </cfRule>
    <cfRule type="containsText" dxfId="1210" priority="307" operator="containsText" text="Alta">
      <formula>NOT(ISERROR(SEARCH("Alta",Y30)))</formula>
    </cfRule>
    <cfRule type="containsText" dxfId="1209" priority="308" operator="containsText" text="Media">
      <formula>NOT(ISERROR(SEARCH("Media",Y30)))</formula>
    </cfRule>
    <cfRule type="containsText" dxfId="1208" priority="309" operator="containsText" text="Muy Baja">
      <formula>NOT(ISERROR(SEARCH("Muy Baja",Y30)))</formula>
    </cfRule>
    <cfRule type="containsText" dxfId="1207" priority="310" operator="containsText" text="Baja">
      <formula>NOT(ISERROR(SEARCH("Baja",Y30)))</formula>
    </cfRule>
    <cfRule type="containsText" dxfId="1206" priority="311" operator="containsText" text="Muy Baja">
      <formula>NOT(ISERROR(SEARCH("Muy Baja",Y30)))</formula>
    </cfRule>
  </conditionalFormatting>
  <conditionalFormatting sqref="AC30:AC34">
    <cfRule type="containsText" dxfId="1205" priority="301" operator="containsText" text="Catastrófico">
      <formula>NOT(ISERROR(SEARCH("Catastrófico",AC30)))</formula>
    </cfRule>
    <cfRule type="containsText" dxfId="1204" priority="302" operator="containsText" text="Mayor">
      <formula>NOT(ISERROR(SEARCH("Mayor",AC30)))</formula>
    </cfRule>
    <cfRule type="containsText" dxfId="1203" priority="303" operator="containsText" text="Moderado">
      <formula>NOT(ISERROR(SEARCH("Moderado",AC30)))</formula>
    </cfRule>
    <cfRule type="containsText" dxfId="1202" priority="304" operator="containsText" text="Menor">
      <formula>NOT(ISERROR(SEARCH("Menor",AC30)))</formula>
    </cfRule>
    <cfRule type="containsText" dxfId="1201" priority="305" operator="containsText" text="Leve">
      <formula>NOT(ISERROR(SEARCH("Leve",AC30)))</formula>
    </cfRule>
  </conditionalFormatting>
  <conditionalFormatting sqref="AG30">
    <cfRule type="containsText" dxfId="1200" priority="292" operator="containsText" text="Extremo">
      <formula>NOT(ISERROR(SEARCH("Extremo",AG30)))</formula>
    </cfRule>
    <cfRule type="containsText" dxfId="1199" priority="293" operator="containsText" text="Alto">
      <formula>NOT(ISERROR(SEARCH("Alto",AG30)))</formula>
    </cfRule>
    <cfRule type="containsText" dxfId="1198" priority="294" operator="containsText" text="Moderado">
      <formula>NOT(ISERROR(SEARCH("Moderado",AG30)))</formula>
    </cfRule>
    <cfRule type="containsText" dxfId="1197" priority="295" operator="containsText" text="Menor">
      <formula>NOT(ISERROR(SEARCH("Menor",AG30)))</formula>
    </cfRule>
    <cfRule type="containsText" dxfId="1196" priority="296" operator="containsText" text="Bajo">
      <formula>NOT(ISERROR(SEARCH("Bajo",AG30)))</formula>
    </cfRule>
    <cfRule type="containsText" dxfId="1195" priority="297" operator="containsText" text="Moderado">
      <formula>NOT(ISERROR(SEARCH("Moderado",AG30)))</formula>
    </cfRule>
    <cfRule type="containsText" dxfId="1194" priority="298" operator="containsText" text="Extremo">
      <formula>NOT(ISERROR(SEARCH("Extremo",AG30)))</formula>
    </cfRule>
    <cfRule type="containsText" dxfId="1193" priority="299" operator="containsText" text="Baja">
      <formula>NOT(ISERROR(SEARCH("Baja",AG30)))</formula>
    </cfRule>
    <cfRule type="containsText" dxfId="1192" priority="300" operator="containsText" text="Alto">
      <formula>NOT(ISERROR(SEARCH("Alto",AG30)))</formula>
    </cfRule>
  </conditionalFormatting>
  <conditionalFormatting sqref="AE30:AE34">
    <cfRule type="containsText" dxfId="1191" priority="282" operator="containsText" text="Catastrófico">
      <formula>NOT(ISERROR(SEARCH("Catastrófico",AE30)))</formula>
    </cfRule>
    <cfRule type="containsText" dxfId="1190" priority="283" operator="containsText" text="Moderado">
      <formula>NOT(ISERROR(SEARCH("Moderado",AE30)))</formula>
    </cfRule>
    <cfRule type="containsText" dxfId="1189" priority="284" operator="containsText" text="Menor">
      <formula>NOT(ISERROR(SEARCH("Menor",AE30)))</formula>
    </cfRule>
    <cfRule type="containsText" dxfId="1188" priority="285" operator="containsText" text="Leve">
      <formula>NOT(ISERROR(SEARCH("Leve",AE30)))</formula>
    </cfRule>
    <cfRule type="containsText" dxfId="1187" priority="286" operator="containsText" text="Mayor">
      <formula>NOT(ISERROR(SEARCH("Mayor",AE30)))</formula>
    </cfRule>
  </conditionalFormatting>
  <conditionalFormatting sqref="N35">
    <cfRule type="containsText" dxfId="1186" priority="277" operator="containsText" text="Extremo">
      <formula>NOT(ISERROR(SEARCH("Extremo",N35)))</formula>
    </cfRule>
    <cfRule type="containsText" dxfId="1185" priority="278" operator="containsText" text="Alto">
      <formula>NOT(ISERROR(SEARCH("Alto",N35)))</formula>
    </cfRule>
    <cfRule type="containsText" dxfId="1184" priority="279" operator="containsText" text="Bajo">
      <formula>NOT(ISERROR(SEARCH("Bajo",N35)))</formula>
    </cfRule>
    <cfRule type="containsText" dxfId="1183" priority="280" operator="containsText" text="Moderado">
      <formula>NOT(ISERROR(SEARCH("Moderado",N35)))</formula>
    </cfRule>
    <cfRule type="containsText" dxfId="1182" priority="281" operator="containsText" text="Extremo">
      <formula>NOT(ISERROR(SEARCH("Extremo",N35)))</formula>
    </cfRule>
  </conditionalFormatting>
  <conditionalFormatting sqref="Y35:Y39">
    <cfRule type="containsText" dxfId="1181" priority="236" operator="containsText" text="Muy Alta">
      <formula>NOT(ISERROR(SEARCH("Muy Alta",Y35)))</formula>
    </cfRule>
    <cfRule type="containsText" dxfId="1180" priority="237" operator="containsText" text="Alta">
      <formula>NOT(ISERROR(SEARCH("Alta",Y35)))</formula>
    </cfRule>
    <cfRule type="containsText" dxfId="1179" priority="238" operator="containsText" text="Media">
      <formula>NOT(ISERROR(SEARCH("Media",Y35)))</formula>
    </cfRule>
    <cfRule type="containsText" dxfId="1178" priority="239" operator="containsText" text="Muy Baja">
      <formula>NOT(ISERROR(SEARCH("Muy Baja",Y35)))</formula>
    </cfRule>
    <cfRule type="containsText" dxfId="1177" priority="240" operator="containsText" text="Baja">
      <formula>NOT(ISERROR(SEARCH("Baja",Y35)))</formula>
    </cfRule>
    <cfRule type="containsText" dxfId="1176" priority="241" operator="containsText" text="Muy Baja">
      <formula>NOT(ISERROR(SEARCH("Muy Baja",Y35)))</formula>
    </cfRule>
  </conditionalFormatting>
  <conditionalFormatting sqref="AC35:AC39">
    <cfRule type="containsText" dxfId="1175" priority="231" operator="containsText" text="Catastrófico">
      <formula>NOT(ISERROR(SEARCH("Catastrófico",AC35)))</formula>
    </cfRule>
    <cfRule type="containsText" dxfId="1174" priority="232" operator="containsText" text="Mayor">
      <formula>NOT(ISERROR(SEARCH("Mayor",AC35)))</formula>
    </cfRule>
    <cfRule type="containsText" dxfId="1173" priority="233" operator="containsText" text="Moderado">
      <formula>NOT(ISERROR(SEARCH("Moderado",AC35)))</formula>
    </cfRule>
    <cfRule type="containsText" dxfId="1172" priority="234" operator="containsText" text="Menor">
      <formula>NOT(ISERROR(SEARCH("Menor",AC35)))</formula>
    </cfRule>
    <cfRule type="containsText" dxfId="1171" priority="235" operator="containsText" text="Leve">
      <formula>NOT(ISERROR(SEARCH("Leve",AC35)))</formula>
    </cfRule>
  </conditionalFormatting>
  <conditionalFormatting sqref="AG35">
    <cfRule type="containsText" dxfId="1170" priority="222" operator="containsText" text="Extremo">
      <formula>NOT(ISERROR(SEARCH("Extremo",AG35)))</formula>
    </cfRule>
    <cfRule type="containsText" dxfId="1169" priority="223" operator="containsText" text="Alto">
      <formula>NOT(ISERROR(SEARCH("Alto",AG35)))</formula>
    </cfRule>
    <cfRule type="containsText" dxfId="1168" priority="224" operator="containsText" text="Moderado">
      <formula>NOT(ISERROR(SEARCH("Moderado",AG35)))</formula>
    </cfRule>
    <cfRule type="containsText" dxfId="1167" priority="225" operator="containsText" text="Menor">
      <formula>NOT(ISERROR(SEARCH("Menor",AG35)))</formula>
    </cfRule>
    <cfRule type="containsText" dxfId="1166" priority="226" operator="containsText" text="Bajo">
      <formula>NOT(ISERROR(SEARCH("Bajo",AG35)))</formula>
    </cfRule>
    <cfRule type="containsText" dxfId="1165" priority="227" operator="containsText" text="Moderado">
      <formula>NOT(ISERROR(SEARCH("Moderado",AG35)))</formula>
    </cfRule>
    <cfRule type="containsText" dxfId="1164" priority="228" operator="containsText" text="Extremo">
      <formula>NOT(ISERROR(SEARCH("Extremo",AG35)))</formula>
    </cfRule>
    <cfRule type="containsText" dxfId="1163" priority="229" operator="containsText" text="Baja">
      <formula>NOT(ISERROR(SEARCH("Baja",AG35)))</formula>
    </cfRule>
    <cfRule type="containsText" dxfId="1162" priority="230" operator="containsText" text="Alto">
      <formula>NOT(ISERROR(SEARCH("Alto",AG35)))</formula>
    </cfRule>
  </conditionalFormatting>
  <conditionalFormatting sqref="AE35:AE39">
    <cfRule type="containsText" dxfId="1161" priority="212" operator="containsText" text="Catastrófico">
      <formula>NOT(ISERROR(SEARCH("Catastrófico",AE35)))</formula>
    </cfRule>
    <cfRule type="containsText" dxfId="1160" priority="213" operator="containsText" text="Moderado">
      <formula>NOT(ISERROR(SEARCH("Moderado",AE35)))</formula>
    </cfRule>
    <cfRule type="containsText" dxfId="1159" priority="214" operator="containsText" text="Menor">
      <formula>NOT(ISERROR(SEARCH("Menor",AE35)))</formula>
    </cfRule>
    <cfRule type="containsText" dxfId="1158" priority="215" operator="containsText" text="Leve">
      <formula>NOT(ISERROR(SEARCH("Leve",AE35)))</formula>
    </cfRule>
    <cfRule type="containsText" dxfId="1157" priority="216" operator="containsText" text="Mayor">
      <formula>NOT(ISERROR(SEARCH("Mayor",AE35)))</formula>
    </cfRule>
  </conditionalFormatting>
  <conditionalFormatting sqref="N40">
    <cfRule type="containsText" dxfId="1156" priority="207" operator="containsText" text="Extremo">
      <formula>NOT(ISERROR(SEARCH("Extremo",N40)))</formula>
    </cfRule>
    <cfRule type="containsText" dxfId="1155" priority="208" operator="containsText" text="Alto">
      <formula>NOT(ISERROR(SEARCH("Alto",N40)))</formula>
    </cfRule>
    <cfRule type="containsText" dxfId="1154" priority="209" operator="containsText" text="Bajo">
      <formula>NOT(ISERROR(SEARCH("Bajo",N40)))</formula>
    </cfRule>
    <cfRule type="containsText" dxfId="1153" priority="210" operator="containsText" text="Moderado">
      <formula>NOT(ISERROR(SEARCH("Moderado",N40)))</formula>
    </cfRule>
    <cfRule type="containsText" dxfId="1152" priority="211" operator="containsText" text="Extremo">
      <formula>NOT(ISERROR(SEARCH("Extremo",N40)))</formula>
    </cfRule>
  </conditionalFormatting>
  <conditionalFormatting sqref="I40">
    <cfRule type="containsText" dxfId="1151" priority="186" operator="containsText" text="Muy Alta">
      <formula>NOT(ISERROR(SEARCH("Muy Alta",I40)))</formula>
    </cfRule>
  </conditionalFormatting>
  <conditionalFormatting sqref="Y40:Y44">
    <cfRule type="containsText" dxfId="1150" priority="166" operator="containsText" text="Muy Alta">
      <formula>NOT(ISERROR(SEARCH("Muy Alta",Y40)))</formula>
    </cfRule>
    <cfRule type="containsText" dxfId="1149" priority="167" operator="containsText" text="Alta">
      <formula>NOT(ISERROR(SEARCH("Alta",Y40)))</formula>
    </cfRule>
    <cfRule type="containsText" dxfId="1148" priority="168" operator="containsText" text="Media">
      <formula>NOT(ISERROR(SEARCH("Media",Y40)))</formula>
    </cfRule>
    <cfRule type="containsText" dxfId="1147" priority="169" operator="containsText" text="Muy Baja">
      <formula>NOT(ISERROR(SEARCH("Muy Baja",Y40)))</formula>
    </cfRule>
    <cfRule type="containsText" dxfId="1146" priority="170" operator="containsText" text="Baja">
      <formula>NOT(ISERROR(SEARCH("Baja",Y40)))</formula>
    </cfRule>
    <cfRule type="containsText" dxfId="1145" priority="171" operator="containsText" text="Muy Baja">
      <formula>NOT(ISERROR(SEARCH("Muy Baja",Y40)))</formula>
    </cfRule>
  </conditionalFormatting>
  <conditionalFormatting sqref="AC40:AC44">
    <cfRule type="containsText" dxfId="1144" priority="161" operator="containsText" text="Catastrófico">
      <formula>NOT(ISERROR(SEARCH("Catastrófico",AC40)))</formula>
    </cfRule>
    <cfRule type="containsText" dxfId="1143" priority="162" operator="containsText" text="Mayor">
      <formula>NOT(ISERROR(SEARCH("Mayor",AC40)))</formula>
    </cfRule>
    <cfRule type="containsText" dxfId="1142" priority="163" operator="containsText" text="Moderado">
      <formula>NOT(ISERROR(SEARCH("Moderado",AC40)))</formula>
    </cfRule>
    <cfRule type="containsText" dxfId="1141" priority="164" operator="containsText" text="Menor">
      <formula>NOT(ISERROR(SEARCH("Menor",AC40)))</formula>
    </cfRule>
    <cfRule type="containsText" dxfId="1140" priority="165" operator="containsText" text="Leve">
      <formula>NOT(ISERROR(SEARCH("Leve",AC40)))</formula>
    </cfRule>
  </conditionalFormatting>
  <conditionalFormatting sqref="AG40">
    <cfRule type="containsText" dxfId="1139" priority="152" operator="containsText" text="Extremo">
      <formula>NOT(ISERROR(SEARCH("Extremo",AG40)))</formula>
    </cfRule>
    <cfRule type="containsText" dxfId="1138" priority="153" operator="containsText" text="Alto">
      <formula>NOT(ISERROR(SEARCH("Alto",AG40)))</formula>
    </cfRule>
    <cfRule type="containsText" dxfId="1137" priority="154" operator="containsText" text="Moderado">
      <formula>NOT(ISERROR(SEARCH("Moderado",AG40)))</formula>
    </cfRule>
    <cfRule type="containsText" dxfId="1136" priority="155" operator="containsText" text="Menor">
      <formula>NOT(ISERROR(SEARCH("Menor",AG40)))</formula>
    </cfRule>
    <cfRule type="containsText" dxfId="1135" priority="156" operator="containsText" text="Bajo">
      <formula>NOT(ISERROR(SEARCH("Bajo",AG40)))</formula>
    </cfRule>
    <cfRule type="containsText" dxfId="1134" priority="157" operator="containsText" text="Moderado">
      <formula>NOT(ISERROR(SEARCH("Moderado",AG40)))</formula>
    </cfRule>
    <cfRule type="containsText" dxfId="1133" priority="158" operator="containsText" text="Extremo">
      <formula>NOT(ISERROR(SEARCH("Extremo",AG40)))</formula>
    </cfRule>
    <cfRule type="containsText" dxfId="1132" priority="159" operator="containsText" text="Baja">
      <formula>NOT(ISERROR(SEARCH("Baja",AG40)))</formula>
    </cfRule>
    <cfRule type="containsText" dxfId="1131" priority="160" operator="containsText" text="Alto">
      <formula>NOT(ISERROR(SEARCH("Alto",AG40)))</formula>
    </cfRule>
  </conditionalFormatting>
  <conditionalFormatting sqref="AE40:AE44">
    <cfRule type="containsText" dxfId="1130" priority="142" operator="containsText" text="Catastrófico">
      <formula>NOT(ISERROR(SEARCH("Catastrófico",AE40)))</formula>
    </cfRule>
    <cfRule type="containsText" dxfId="1129" priority="143" operator="containsText" text="Moderado">
      <formula>NOT(ISERROR(SEARCH("Moderado",AE40)))</formula>
    </cfRule>
    <cfRule type="containsText" dxfId="1128" priority="144" operator="containsText" text="Menor">
      <formula>NOT(ISERROR(SEARCH("Menor",AE40)))</formula>
    </cfRule>
    <cfRule type="containsText" dxfId="1127" priority="145" operator="containsText" text="Leve">
      <formula>NOT(ISERROR(SEARCH("Leve",AE40)))</formula>
    </cfRule>
    <cfRule type="containsText" dxfId="1126" priority="146" operator="containsText" text="Mayor">
      <formula>NOT(ISERROR(SEARCH("Mayor",AE40)))</formula>
    </cfRule>
  </conditionalFormatting>
  <conditionalFormatting sqref="N45">
    <cfRule type="containsText" dxfId="1125" priority="137" operator="containsText" text="Extremo">
      <formula>NOT(ISERROR(SEARCH("Extremo",N45)))</formula>
    </cfRule>
    <cfRule type="containsText" dxfId="1124" priority="138" operator="containsText" text="Alto">
      <formula>NOT(ISERROR(SEARCH("Alto",N45)))</formula>
    </cfRule>
    <cfRule type="containsText" dxfId="1123" priority="139" operator="containsText" text="Bajo">
      <formula>NOT(ISERROR(SEARCH("Bajo",N45)))</formula>
    </cfRule>
    <cfRule type="containsText" dxfId="1122" priority="140" operator="containsText" text="Moderado">
      <formula>NOT(ISERROR(SEARCH("Moderado",N45)))</formula>
    </cfRule>
    <cfRule type="containsText" dxfId="1121" priority="141" operator="containsText" text="Extremo">
      <formula>NOT(ISERROR(SEARCH("Extremo",N45)))</formula>
    </cfRule>
  </conditionalFormatting>
  <conditionalFormatting sqref="I45">
    <cfRule type="containsText" dxfId="1120" priority="116" operator="containsText" text="Muy Alta">
      <formula>NOT(ISERROR(SEARCH("Muy Alta",I45)))</formula>
    </cfRule>
  </conditionalFormatting>
  <conditionalFormatting sqref="Y45:Y49">
    <cfRule type="containsText" dxfId="1119" priority="96" operator="containsText" text="Muy Alta">
      <formula>NOT(ISERROR(SEARCH("Muy Alta",Y45)))</formula>
    </cfRule>
    <cfRule type="containsText" dxfId="1118" priority="97" operator="containsText" text="Alta">
      <formula>NOT(ISERROR(SEARCH("Alta",Y45)))</formula>
    </cfRule>
    <cfRule type="containsText" dxfId="1117" priority="98" operator="containsText" text="Media">
      <formula>NOT(ISERROR(SEARCH("Media",Y45)))</formula>
    </cfRule>
    <cfRule type="containsText" dxfId="1116" priority="99" operator="containsText" text="Muy Baja">
      <formula>NOT(ISERROR(SEARCH("Muy Baja",Y45)))</formula>
    </cfRule>
    <cfRule type="containsText" dxfId="1115" priority="100" operator="containsText" text="Baja">
      <formula>NOT(ISERROR(SEARCH("Baja",Y45)))</formula>
    </cfRule>
    <cfRule type="containsText" dxfId="1114" priority="101" operator="containsText" text="Muy Baja">
      <formula>NOT(ISERROR(SEARCH("Muy Baja",Y45)))</formula>
    </cfRule>
  </conditionalFormatting>
  <conditionalFormatting sqref="AC45:AC49">
    <cfRule type="containsText" dxfId="1113" priority="91" operator="containsText" text="Catastrófico">
      <formula>NOT(ISERROR(SEARCH("Catastrófico",AC45)))</formula>
    </cfRule>
    <cfRule type="containsText" dxfId="1112" priority="92" operator="containsText" text="Mayor">
      <formula>NOT(ISERROR(SEARCH("Mayor",AC45)))</formula>
    </cfRule>
    <cfRule type="containsText" dxfId="1111" priority="93" operator="containsText" text="Moderado">
      <formula>NOT(ISERROR(SEARCH("Moderado",AC45)))</formula>
    </cfRule>
    <cfRule type="containsText" dxfId="1110" priority="94" operator="containsText" text="Menor">
      <formula>NOT(ISERROR(SEARCH("Menor",AC45)))</formula>
    </cfRule>
    <cfRule type="containsText" dxfId="1109" priority="95" operator="containsText" text="Leve">
      <formula>NOT(ISERROR(SEARCH("Leve",AC45)))</formula>
    </cfRule>
  </conditionalFormatting>
  <conditionalFormatting sqref="AG45">
    <cfRule type="containsText" dxfId="1108" priority="82" operator="containsText" text="Extremo">
      <formula>NOT(ISERROR(SEARCH("Extremo",AG45)))</formula>
    </cfRule>
    <cfRule type="containsText" dxfId="1107" priority="83" operator="containsText" text="Alto">
      <formula>NOT(ISERROR(SEARCH("Alto",AG45)))</formula>
    </cfRule>
    <cfRule type="containsText" dxfId="1106" priority="84" operator="containsText" text="Moderado">
      <formula>NOT(ISERROR(SEARCH("Moderado",AG45)))</formula>
    </cfRule>
    <cfRule type="containsText" dxfId="1105" priority="85" operator="containsText" text="Menor">
      <formula>NOT(ISERROR(SEARCH("Menor",AG45)))</formula>
    </cfRule>
    <cfRule type="containsText" dxfId="1104" priority="86" operator="containsText" text="Bajo">
      <formula>NOT(ISERROR(SEARCH("Bajo",AG45)))</formula>
    </cfRule>
    <cfRule type="containsText" dxfId="1103" priority="87" operator="containsText" text="Moderado">
      <formula>NOT(ISERROR(SEARCH("Moderado",AG45)))</formula>
    </cfRule>
    <cfRule type="containsText" dxfId="1102" priority="88" operator="containsText" text="Extremo">
      <formula>NOT(ISERROR(SEARCH("Extremo",AG45)))</formula>
    </cfRule>
    <cfRule type="containsText" dxfId="1101" priority="89" operator="containsText" text="Baja">
      <formula>NOT(ISERROR(SEARCH("Baja",AG45)))</formula>
    </cfRule>
    <cfRule type="containsText" dxfId="1100" priority="90" operator="containsText" text="Alto">
      <formula>NOT(ISERROR(SEARCH("Alto",AG45)))</formula>
    </cfRule>
  </conditionalFormatting>
  <conditionalFormatting sqref="AE45:AE49">
    <cfRule type="containsText" dxfId="1099" priority="72" operator="containsText" text="Catastrófico">
      <formula>NOT(ISERROR(SEARCH("Catastrófico",AE45)))</formula>
    </cfRule>
    <cfRule type="containsText" dxfId="1098" priority="73" operator="containsText" text="Moderado">
      <formula>NOT(ISERROR(SEARCH("Moderado",AE45)))</formula>
    </cfRule>
    <cfRule type="containsText" dxfId="1097" priority="74" operator="containsText" text="Menor">
      <formula>NOT(ISERROR(SEARCH("Menor",AE45)))</formula>
    </cfRule>
    <cfRule type="containsText" dxfId="1096" priority="75" operator="containsText" text="Leve">
      <formula>NOT(ISERROR(SEARCH("Leve",AE45)))</formula>
    </cfRule>
    <cfRule type="containsText" dxfId="1095" priority="76" operator="containsText" text="Mayor">
      <formula>NOT(ISERROR(SEARCH("Mayor",AE45)))</formula>
    </cfRule>
  </conditionalFormatting>
  <conditionalFormatting sqref="N50">
    <cfRule type="containsText" dxfId="1094" priority="67" operator="containsText" text="Extremo">
      <formula>NOT(ISERROR(SEARCH("Extremo",N50)))</formula>
    </cfRule>
    <cfRule type="containsText" dxfId="1093" priority="68" operator="containsText" text="Alto">
      <formula>NOT(ISERROR(SEARCH("Alto",N50)))</formula>
    </cfRule>
    <cfRule type="containsText" dxfId="1092" priority="69" operator="containsText" text="Bajo">
      <formula>NOT(ISERROR(SEARCH("Bajo",N50)))</formula>
    </cfRule>
    <cfRule type="containsText" dxfId="1091" priority="70" operator="containsText" text="Moderado">
      <formula>NOT(ISERROR(SEARCH("Moderado",N50)))</formula>
    </cfRule>
    <cfRule type="containsText" dxfId="1090" priority="71" operator="containsText" text="Extremo">
      <formula>NOT(ISERROR(SEARCH("Extremo",N50)))</formula>
    </cfRule>
  </conditionalFormatting>
  <conditionalFormatting sqref="I50">
    <cfRule type="containsText" dxfId="1089" priority="46" operator="containsText" text="Muy Alta">
      <formula>NOT(ISERROR(SEARCH("Muy Alta",I50)))</formula>
    </cfRule>
  </conditionalFormatting>
  <conditionalFormatting sqref="Y50:Y54">
    <cfRule type="containsText" dxfId="1088" priority="26" operator="containsText" text="Muy Alta">
      <formula>NOT(ISERROR(SEARCH("Muy Alta",Y50)))</formula>
    </cfRule>
    <cfRule type="containsText" dxfId="1087" priority="27" operator="containsText" text="Alta">
      <formula>NOT(ISERROR(SEARCH("Alta",Y50)))</formula>
    </cfRule>
    <cfRule type="containsText" dxfId="1086" priority="28" operator="containsText" text="Media">
      <formula>NOT(ISERROR(SEARCH("Media",Y50)))</formula>
    </cfRule>
    <cfRule type="containsText" dxfId="1085" priority="29" operator="containsText" text="Muy Baja">
      <formula>NOT(ISERROR(SEARCH("Muy Baja",Y50)))</formula>
    </cfRule>
    <cfRule type="containsText" dxfId="1084" priority="30" operator="containsText" text="Baja">
      <formula>NOT(ISERROR(SEARCH("Baja",Y50)))</formula>
    </cfRule>
    <cfRule type="containsText" dxfId="1083" priority="31" operator="containsText" text="Muy Baja">
      <formula>NOT(ISERROR(SEARCH("Muy Baja",Y50)))</formula>
    </cfRule>
  </conditionalFormatting>
  <conditionalFormatting sqref="AC50:AC54">
    <cfRule type="containsText" dxfId="1082" priority="21" operator="containsText" text="Catastrófico">
      <formula>NOT(ISERROR(SEARCH("Catastrófico",AC50)))</formula>
    </cfRule>
    <cfRule type="containsText" dxfId="1081" priority="22" operator="containsText" text="Mayor">
      <formula>NOT(ISERROR(SEARCH("Mayor",AC50)))</formula>
    </cfRule>
    <cfRule type="containsText" dxfId="1080" priority="23" operator="containsText" text="Moderado">
      <formula>NOT(ISERROR(SEARCH("Moderado",AC50)))</formula>
    </cfRule>
    <cfRule type="containsText" dxfId="1079" priority="24" operator="containsText" text="Menor">
      <formula>NOT(ISERROR(SEARCH("Menor",AC50)))</formula>
    </cfRule>
    <cfRule type="containsText" dxfId="1078" priority="25" operator="containsText" text="Leve">
      <formula>NOT(ISERROR(SEARCH("Leve",AC50)))</formula>
    </cfRule>
  </conditionalFormatting>
  <conditionalFormatting sqref="AG50">
    <cfRule type="containsText" dxfId="1077" priority="12" operator="containsText" text="Extremo">
      <formula>NOT(ISERROR(SEARCH("Extremo",AG50)))</formula>
    </cfRule>
    <cfRule type="containsText" dxfId="1076" priority="13" operator="containsText" text="Alto">
      <formula>NOT(ISERROR(SEARCH("Alto",AG50)))</formula>
    </cfRule>
    <cfRule type="containsText" dxfId="1075" priority="14" operator="containsText" text="Moderado">
      <formula>NOT(ISERROR(SEARCH("Moderado",AG50)))</formula>
    </cfRule>
    <cfRule type="containsText" dxfId="1074" priority="15" operator="containsText" text="Menor">
      <formula>NOT(ISERROR(SEARCH("Menor",AG50)))</formula>
    </cfRule>
    <cfRule type="containsText" dxfId="1073" priority="16" operator="containsText" text="Bajo">
      <formula>NOT(ISERROR(SEARCH("Bajo",AG50)))</formula>
    </cfRule>
    <cfRule type="containsText" dxfId="1072" priority="17" operator="containsText" text="Moderado">
      <formula>NOT(ISERROR(SEARCH("Moderado",AG50)))</formula>
    </cfRule>
    <cfRule type="containsText" dxfId="1071" priority="18" operator="containsText" text="Extremo">
      <formula>NOT(ISERROR(SEARCH("Extremo",AG50)))</formula>
    </cfRule>
    <cfRule type="containsText" dxfId="1070" priority="19" operator="containsText" text="Baja">
      <formula>NOT(ISERROR(SEARCH("Baja",AG50)))</formula>
    </cfRule>
    <cfRule type="containsText" dxfId="1069" priority="20" operator="containsText" text="Alto">
      <formula>NOT(ISERROR(SEARCH("Alto",AG50)))</formula>
    </cfRule>
  </conditionalFormatting>
  <conditionalFormatting sqref="AE50:AE54">
    <cfRule type="containsText" dxfId="1068" priority="2" operator="containsText" text="Catastrófico">
      <formula>NOT(ISERROR(SEARCH("Catastrófico",AE50)))</formula>
    </cfRule>
    <cfRule type="containsText" dxfId="1067" priority="3" operator="containsText" text="Moderado">
      <formula>NOT(ISERROR(SEARCH("Moderado",AE50)))</formula>
    </cfRule>
    <cfRule type="containsText" dxfId="1066" priority="4" operator="containsText" text="Menor">
      <formula>NOT(ISERROR(SEARCH("Menor",AE50)))</formula>
    </cfRule>
    <cfRule type="containsText" dxfId="1065" priority="5" operator="containsText" text="Leve">
      <formula>NOT(ISERROR(SEARCH("Leve",AE50)))</formula>
    </cfRule>
    <cfRule type="containsText" dxfId="1064" priority="6" operator="containsText" text="Mayor">
      <formula>NOT(ISERROR(SEARCH("Mayor",AE50)))</formula>
    </cfRule>
  </conditionalFormatting>
  <dataValidations count="1">
    <dataValidation allowBlank="1" showInputMessage="1" showErrorMessage="1" prompt="Enunciar cuál es el control" sqref="P15:P18 P10:P11 P13 P20:P2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xm:sqref>
        </x14:dataValidation>
        <x14:dataValidation type="list" allowBlank="1" showInputMessage="1" showErrorMessage="1" xr:uid="{00000000-0002-0000-0400-000002000000}">
          <x14:formula1>
            <xm:f>LISTA!$K$3:$K$6</xm:f>
          </x14:formula1>
          <xm:sqref>AH10 AH15 AH20 AH25 AH30 AH35 AH40 AH45 AH50</xm:sqref>
        </x14:dataValidation>
        <x14:dataValidation type="list" allowBlank="1" showInputMessage="1" showErrorMessage="1" xr:uid="{00000000-0002-0000-0400-000003000000}">
          <x14:formula1>
            <xm:f>LISTA!$E$3:$E$5</xm:f>
          </x14:formula1>
          <xm:sqref>R10:R54</xm:sqref>
        </x14:dataValidation>
        <x14:dataValidation type="list" allowBlank="1" showInputMessage="1" showErrorMessage="1" xr:uid="{00000000-0002-0000-0400-000004000000}">
          <x14:formula1>
            <xm:f>LISTA!$F$3:$F$4</xm:f>
          </x14:formula1>
          <xm:sqref>S10:S54</xm:sqref>
        </x14:dataValidation>
        <x14:dataValidation type="list" allowBlank="1" showInputMessage="1" showErrorMessage="1" xr:uid="{00000000-0002-0000-0400-000005000000}">
          <x14:formula1>
            <xm:f>LISTA!$G$3:$G$4</xm:f>
          </x14:formula1>
          <xm:sqref>U10:U54</xm:sqref>
        </x14:dataValidation>
        <x14:dataValidation type="list" allowBlank="1" showInputMessage="1" showErrorMessage="1" xr:uid="{00000000-0002-0000-0400-000006000000}">
          <x14:formula1>
            <xm:f>LISTA!$H$3:$H$4</xm:f>
          </x14:formula1>
          <xm:sqref>V10:V54</xm:sqref>
        </x14:dataValidation>
        <x14:dataValidation type="list" allowBlank="1" showInputMessage="1" showErrorMessage="1" xr:uid="{00000000-0002-0000-0400-000007000000}">
          <x14:formula1>
            <xm:f>LISTA!$I$3:$I$4</xm:f>
          </x14:formula1>
          <xm:sqref>W10:W54</xm:sqref>
        </x14:dataValidation>
        <x14:dataValidation type="list" allowBlank="1" showInputMessage="1" showErrorMessage="1" xr:uid="{00000000-0002-0000-0400-000008000000}">
          <x14:formula1>
            <xm:f>LISTA!$C$3:$C$10</xm:f>
          </x14:formula1>
          <xm:sqref>G10:G54</xm:sqref>
        </x14:dataValidation>
        <x14:dataValidation type="list" allowBlank="1" showInputMessage="1" showErrorMessage="1" xr:uid="{00000000-0002-0000-0400-000009000000}">
          <x14:formula1>
            <xm:f>LISTA!$D$3:$D$31</xm:f>
          </x14:formula1>
          <xm:sqref>K10:K54</xm:sqref>
        </x14:dataValidation>
        <x14:dataValidation type="list" allowBlank="1" showInputMessage="1" showErrorMessage="1" xr:uid="{00000000-0002-0000-0400-00000A000000}">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0" t="s">
        <v>161</v>
      </c>
      <c r="B3" s="380"/>
      <c r="C3" s="380"/>
      <c r="D3" s="380"/>
      <c r="E3" s="380"/>
      <c r="F3" s="380"/>
      <c r="G3" s="380"/>
      <c r="H3" s="380"/>
    </row>
    <row r="4" spans="1:9">
      <c r="A4" s="380"/>
      <c r="B4" s="380"/>
      <c r="C4" s="380"/>
      <c r="D4" s="380"/>
      <c r="E4" s="380"/>
      <c r="F4" s="380"/>
      <c r="G4" s="380"/>
      <c r="H4" s="380"/>
    </row>
    <row r="5" spans="1:9" ht="34.5" thickBot="1">
      <c r="A5" s="19"/>
      <c r="B5" s="19"/>
      <c r="C5" s="19"/>
      <c r="D5" s="19"/>
      <c r="E5" s="19"/>
      <c r="F5" s="19"/>
      <c r="G5" s="19"/>
      <c r="H5" s="19"/>
    </row>
    <row r="6" spans="1:9" ht="71.25" customHeight="1" thickBot="1">
      <c r="A6" s="381" t="s">
        <v>161</v>
      </c>
      <c r="B6" s="84" t="s">
        <v>292</v>
      </c>
      <c r="C6" s="85" t="s">
        <v>293</v>
      </c>
      <c r="D6" s="85" t="s">
        <v>294</v>
      </c>
      <c r="E6" s="85" t="s">
        <v>295</v>
      </c>
      <c r="F6" s="85" t="s">
        <v>296</v>
      </c>
      <c r="G6" s="166" t="s">
        <v>297</v>
      </c>
      <c r="H6" s="84" t="s">
        <v>298</v>
      </c>
      <c r="I6" s="84" t="s">
        <v>299</v>
      </c>
    </row>
    <row r="7" spans="1:9" ht="265.5" customHeight="1" thickBot="1">
      <c r="A7" s="382"/>
      <c r="B7" s="20" t="s">
        <v>300</v>
      </c>
      <c r="C7" s="20" t="s">
        <v>301</v>
      </c>
      <c r="D7" s="20" t="s">
        <v>302</v>
      </c>
      <c r="E7" s="20" t="s">
        <v>303</v>
      </c>
      <c r="F7" s="20" t="s">
        <v>304</v>
      </c>
      <c r="G7" s="21" t="s">
        <v>305</v>
      </c>
      <c r="H7" s="186" t="s">
        <v>306</v>
      </c>
      <c r="I7" s="186" t="s">
        <v>307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83" t="s">
        <v>308</v>
      </c>
      <c r="C2" s="383"/>
      <c r="D2" s="38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8"/>
      <c r="C3" s="118"/>
      <c r="D3" s="118"/>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9" t="s">
        <v>309</v>
      </c>
      <c r="D4" s="129" t="s">
        <v>310</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0" t="s">
        <v>311</v>
      </c>
      <c r="C5" s="131" t="s">
        <v>312</v>
      </c>
      <c r="D5" s="13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3" t="s">
        <v>313</v>
      </c>
      <c r="C6" s="134" t="s">
        <v>314</v>
      </c>
      <c r="D6" s="13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6" t="s">
        <v>315</v>
      </c>
      <c r="C7" s="134" t="s">
        <v>316</v>
      </c>
      <c r="D7" s="13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7" t="s">
        <v>317</v>
      </c>
      <c r="C8" s="134" t="s">
        <v>318</v>
      </c>
      <c r="D8" s="13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8" t="s">
        <v>319</v>
      </c>
      <c r="C9" s="134" t="s">
        <v>320</v>
      </c>
      <c r="D9" s="135">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8" zoomScale="67" zoomScaleNormal="67" workbookViewId="0">
      <selection activeCell="D12" sqref="D12"/>
    </sheetView>
  </sheetViews>
  <sheetFormatPr defaultColWidth="11.42578125" defaultRowHeight="15"/>
  <cols>
    <col min="2" max="2" width="40.42578125" customWidth="1"/>
    <col min="3" max="3" width="74.85546875" hidden="1" customWidth="1"/>
    <col min="4" max="4" width="147.85546875" customWidth="1"/>
    <col min="5" max="5" width="26.140625" style="139" customWidth="1"/>
    <col min="11" max="258" width="11.42578125" style="7"/>
  </cols>
  <sheetData>
    <row r="1" spans="1:10" s="7" customFormat="1">
      <c r="E1" s="146"/>
    </row>
    <row r="2" spans="1:10" ht="33.75">
      <c r="A2" s="7"/>
      <c r="B2" s="384" t="s">
        <v>321</v>
      </c>
      <c r="C2" s="384"/>
      <c r="D2" s="384"/>
      <c r="E2" s="384"/>
      <c r="F2" s="7"/>
      <c r="G2" s="7"/>
      <c r="H2" s="7"/>
      <c r="I2" s="7"/>
      <c r="J2" s="7"/>
    </row>
    <row r="3" spans="1:10">
      <c r="A3" s="7"/>
      <c r="B3" s="118"/>
      <c r="C3" s="118"/>
      <c r="D3" s="118"/>
      <c r="E3" s="146"/>
      <c r="F3" s="7"/>
      <c r="G3" s="7"/>
      <c r="H3" s="7"/>
      <c r="I3" s="7"/>
      <c r="J3" s="7"/>
    </row>
    <row r="4" spans="1:10" ht="60">
      <c r="A4" s="7"/>
      <c r="B4" s="25"/>
      <c r="C4" s="119" t="s">
        <v>322</v>
      </c>
      <c r="D4" s="119" t="s">
        <v>323</v>
      </c>
      <c r="E4" s="146"/>
      <c r="F4" s="7"/>
      <c r="G4" s="7"/>
      <c r="H4" s="7"/>
      <c r="I4" s="7"/>
      <c r="J4" s="7"/>
    </row>
    <row r="5" spans="1:10" ht="76.5" customHeight="1">
      <c r="A5" s="26" t="s">
        <v>324</v>
      </c>
      <c r="B5" s="120" t="s">
        <v>325</v>
      </c>
      <c r="C5" s="121" t="s">
        <v>326</v>
      </c>
      <c r="D5" s="122" t="s">
        <v>327</v>
      </c>
      <c r="E5" s="147">
        <v>0.2</v>
      </c>
      <c r="F5" s="7"/>
      <c r="G5" s="7"/>
      <c r="H5" s="7"/>
      <c r="I5" s="7"/>
      <c r="J5" s="7"/>
    </row>
    <row r="6" spans="1:10" ht="99">
      <c r="A6" s="26" t="s">
        <v>328</v>
      </c>
      <c r="B6" s="123" t="s">
        <v>328</v>
      </c>
      <c r="C6" s="124" t="s">
        <v>329</v>
      </c>
      <c r="D6" s="125" t="s">
        <v>330</v>
      </c>
      <c r="E6" s="147">
        <v>0.4</v>
      </c>
      <c r="F6" s="7"/>
      <c r="G6" s="7"/>
      <c r="H6" s="7"/>
      <c r="I6" s="7"/>
      <c r="J6" s="7"/>
    </row>
    <row r="7" spans="1:10" ht="66">
      <c r="A7" s="26" t="s">
        <v>331</v>
      </c>
      <c r="B7" s="126" t="s">
        <v>332</v>
      </c>
      <c r="C7" s="124" t="s">
        <v>333</v>
      </c>
      <c r="D7" s="125" t="s">
        <v>334</v>
      </c>
      <c r="E7" s="147">
        <v>0.6</v>
      </c>
      <c r="F7" s="7"/>
      <c r="G7" s="7"/>
      <c r="H7" s="7"/>
      <c r="I7" s="7"/>
      <c r="J7" s="7"/>
    </row>
    <row r="8" spans="1:10" ht="66">
      <c r="A8" s="26" t="s">
        <v>335</v>
      </c>
      <c r="B8" s="127" t="s">
        <v>336</v>
      </c>
      <c r="C8" s="124" t="s">
        <v>337</v>
      </c>
      <c r="D8" s="125" t="s">
        <v>338</v>
      </c>
      <c r="E8" s="147">
        <v>0.8</v>
      </c>
      <c r="F8" s="7"/>
      <c r="G8" s="7"/>
      <c r="H8" s="7"/>
      <c r="I8" s="7"/>
      <c r="J8" s="7"/>
    </row>
    <row r="9" spans="1:10" ht="66">
      <c r="A9" s="26" t="s">
        <v>339</v>
      </c>
      <c r="B9" s="128" t="s">
        <v>340</v>
      </c>
      <c r="C9" s="124" t="s">
        <v>341</v>
      </c>
      <c r="D9" s="125" t="s">
        <v>342</v>
      </c>
      <c r="E9" s="147">
        <v>1</v>
      </c>
      <c r="F9" s="7"/>
      <c r="G9" s="7"/>
      <c r="H9" s="7"/>
      <c r="I9" s="7"/>
      <c r="J9" s="7"/>
    </row>
    <row r="10" spans="1:10" ht="20.25">
      <c r="A10" s="26"/>
      <c r="B10" s="26"/>
      <c r="C10" s="27"/>
      <c r="D10" s="27"/>
      <c r="E10" s="146"/>
      <c r="F10" s="7"/>
      <c r="G10" s="7"/>
      <c r="H10" s="7"/>
      <c r="I10" s="7"/>
      <c r="J10" s="7"/>
    </row>
    <row r="11" spans="1:10" ht="60">
      <c r="A11" s="26"/>
      <c r="B11" s="25"/>
      <c r="C11" s="119" t="s">
        <v>322</v>
      </c>
      <c r="D11" s="119" t="s">
        <v>237</v>
      </c>
      <c r="E11" s="146"/>
      <c r="F11" s="7"/>
      <c r="G11" s="7"/>
      <c r="H11" s="7"/>
      <c r="I11" s="7"/>
      <c r="J11" s="7"/>
    </row>
    <row r="12" spans="1:10" ht="79.5" customHeight="1">
      <c r="A12" s="26"/>
      <c r="B12" s="120" t="s">
        <v>325</v>
      </c>
      <c r="C12" s="121" t="s">
        <v>326</v>
      </c>
      <c r="D12" s="155" t="s">
        <v>343</v>
      </c>
      <c r="E12" s="147">
        <v>0.2</v>
      </c>
      <c r="F12" s="7"/>
      <c r="G12" s="7"/>
      <c r="H12" s="7"/>
      <c r="I12" s="7"/>
      <c r="J12" s="7"/>
    </row>
    <row r="13" spans="1:10" ht="33">
      <c r="A13" s="26"/>
      <c r="B13" s="123" t="s">
        <v>328</v>
      </c>
      <c r="C13" s="124" t="s">
        <v>329</v>
      </c>
      <c r="D13" s="155" t="s">
        <v>344</v>
      </c>
      <c r="E13" s="147">
        <v>0.4</v>
      </c>
      <c r="F13" s="7"/>
      <c r="G13" s="7"/>
      <c r="H13" s="7"/>
      <c r="I13" s="7"/>
      <c r="J13" s="7"/>
    </row>
    <row r="14" spans="1:10" ht="33">
      <c r="A14" s="26"/>
      <c r="B14" s="126" t="s">
        <v>332</v>
      </c>
      <c r="C14" s="124" t="s">
        <v>333</v>
      </c>
      <c r="D14" s="155" t="s">
        <v>345</v>
      </c>
      <c r="E14" s="147">
        <v>0.6</v>
      </c>
      <c r="F14" s="7"/>
      <c r="G14" s="7"/>
      <c r="H14" s="7"/>
      <c r="I14" s="7"/>
      <c r="J14" s="7"/>
    </row>
    <row r="15" spans="1:10" ht="33">
      <c r="A15" s="26"/>
      <c r="B15" s="127" t="s">
        <v>336</v>
      </c>
      <c r="C15" s="124" t="s">
        <v>337</v>
      </c>
      <c r="D15" s="155" t="s">
        <v>346</v>
      </c>
      <c r="E15" s="147">
        <v>0.8</v>
      </c>
      <c r="F15" s="7"/>
      <c r="G15" s="7"/>
      <c r="H15" s="7"/>
      <c r="I15" s="7"/>
      <c r="J15" s="7"/>
    </row>
    <row r="16" spans="1:10" ht="46.5" customHeight="1">
      <c r="A16" s="26"/>
      <c r="B16" s="128" t="s">
        <v>340</v>
      </c>
      <c r="C16" s="124" t="s">
        <v>341</v>
      </c>
      <c r="D16" s="155" t="s">
        <v>347</v>
      </c>
      <c r="E16" s="147">
        <v>1</v>
      </c>
      <c r="F16" s="7"/>
      <c r="G16" s="7"/>
      <c r="H16" s="7"/>
      <c r="I16" s="7"/>
      <c r="J16" s="7"/>
    </row>
    <row r="17" spans="1:10" ht="20.25">
      <c r="A17" s="26"/>
      <c r="B17" s="26"/>
      <c r="C17" s="27"/>
      <c r="D17" s="27"/>
      <c r="E17" s="146"/>
      <c r="F17" s="7"/>
      <c r="G17" s="7"/>
      <c r="H17" s="7"/>
      <c r="I17" s="7"/>
      <c r="J17" s="7"/>
    </row>
    <row r="18" spans="1:10" ht="16.5">
      <c r="A18" s="26"/>
      <c r="B18" s="28"/>
      <c r="C18" s="28"/>
      <c r="D18" s="28"/>
      <c r="E18" s="146"/>
      <c r="F18" s="7"/>
      <c r="G18" s="7"/>
      <c r="H18" s="7"/>
      <c r="I18" s="7"/>
      <c r="J18" s="7"/>
    </row>
    <row r="19" spans="1:10" ht="60">
      <c r="A19" s="26"/>
      <c r="B19" s="25"/>
      <c r="C19" s="119" t="s">
        <v>322</v>
      </c>
      <c r="D19" s="119" t="s">
        <v>265</v>
      </c>
      <c r="E19" s="146"/>
      <c r="F19" s="7"/>
      <c r="G19" s="7"/>
      <c r="H19" s="7"/>
      <c r="I19" s="7"/>
      <c r="J19" s="7"/>
    </row>
    <row r="20" spans="1:10" ht="57.75" customHeight="1">
      <c r="A20" s="26"/>
      <c r="B20" s="120" t="s">
        <v>325</v>
      </c>
      <c r="C20" s="121" t="s">
        <v>326</v>
      </c>
      <c r="D20" s="155" t="s">
        <v>348</v>
      </c>
      <c r="E20" s="147">
        <v>0.2</v>
      </c>
      <c r="F20" s="7"/>
      <c r="G20" s="7"/>
      <c r="H20" s="7"/>
      <c r="I20" s="7"/>
      <c r="J20" s="7"/>
    </row>
    <row r="21" spans="1:10" ht="54" customHeight="1">
      <c r="A21" s="26"/>
      <c r="B21" s="123" t="s">
        <v>328</v>
      </c>
      <c r="C21" s="124" t="s">
        <v>329</v>
      </c>
      <c r="D21" s="155" t="s">
        <v>349</v>
      </c>
      <c r="E21" s="147">
        <v>0.4</v>
      </c>
      <c r="F21" s="7"/>
      <c r="G21" s="7"/>
      <c r="H21" s="7"/>
      <c r="I21" s="7"/>
      <c r="J21" s="7"/>
    </row>
    <row r="22" spans="1:10" ht="64.5" customHeight="1">
      <c r="A22" s="26"/>
      <c r="B22" s="126" t="s">
        <v>332</v>
      </c>
      <c r="C22" s="124" t="s">
        <v>333</v>
      </c>
      <c r="D22" s="155" t="s">
        <v>350</v>
      </c>
      <c r="E22" s="147">
        <v>0.6</v>
      </c>
      <c r="F22" s="7"/>
      <c r="G22" s="7"/>
      <c r="H22" s="7"/>
      <c r="I22" s="7"/>
      <c r="J22" s="7"/>
    </row>
    <row r="23" spans="1:10" ht="51.75" customHeight="1">
      <c r="A23" s="26"/>
      <c r="B23" s="127" t="s">
        <v>336</v>
      </c>
      <c r="C23" s="124" t="s">
        <v>337</v>
      </c>
      <c r="D23" s="155" t="s">
        <v>351</v>
      </c>
      <c r="E23" s="147">
        <v>0.8</v>
      </c>
      <c r="F23" s="7"/>
      <c r="G23" s="7"/>
      <c r="H23" s="7"/>
      <c r="I23" s="7"/>
      <c r="J23" s="7"/>
    </row>
    <row r="24" spans="1:10" ht="51.75" customHeight="1">
      <c r="A24" s="26"/>
      <c r="B24" s="128" t="s">
        <v>340</v>
      </c>
      <c r="C24" s="124" t="s">
        <v>341</v>
      </c>
      <c r="D24" s="155" t="s">
        <v>352</v>
      </c>
      <c r="E24" s="147">
        <v>1</v>
      </c>
      <c r="F24" s="7"/>
      <c r="G24" s="7"/>
      <c r="H24" s="7"/>
      <c r="I24" s="7"/>
      <c r="J24" s="7"/>
    </row>
    <row r="25" spans="1:10" ht="16.5">
      <c r="A25" s="26"/>
      <c r="B25" s="28"/>
      <c r="C25" s="28"/>
      <c r="D25" s="28"/>
      <c r="E25" s="146"/>
      <c r="F25" s="7"/>
      <c r="G25" s="7"/>
      <c r="H25" s="7"/>
      <c r="I25" s="7"/>
      <c r="J25" s="7"/>
    </row>
    <row r="26" spans="1:10" ht="16.5">
      <c r="A26" s="26"/>
      <c r="B26" s="28"/>
      <c r="C26" s="28"/>
      <c r="D26" s="28"/>
      <c r="E26" s="146"/>
      <c r="F26" s="7"/>
      <c r="G26" s="7"/>
      <c r="H26" s="7"/>
      <c r="I26" s="7"/>
      <c r="J26" s="7"/>
    </row>
    <row r="27" spans="1:10" ht="16.5">
      <c r="A27" s="26"/>
      <c r="B27" s="28"/>
      <c r="C27" s="28"/>
      <c r="D27" s="28"/>
      <c r="E27" s="146"/>
      <c r="F27" s="7"/>
      <c r="G27" s="7"/>
      <c r="H27" s="7"/>
      <c r="I27" s="7"/>
      <c r="J27" s="7"/>
    </row>
    <row r="28" spans="1:10" ht="16.5">
      <c r="A28" s="26"/>
      <c r="B28" s="28"/>
      <c r="C28" s="28"/>
      <c r="D28" s="28"/>
      <c r="E28" s="146"/>
      <c r="F28" s="7"/>
      <c r="G28" s="7"/>
      <c r="H28" s="7"/>
      <c r="I28" s="7"/>
      <c r="J28" s="7"/>
    </row>
    <row r="29" spans="1:10" ht="60">
      <c r="A29" s="26"/>
      <c r="B29" s="25"/>
      <c r="C29" s="119" t="s">
        <v>322</v>
      </c>
      <c r="D29" s="119" t="s">
        <v>353</v>
      </c>
      <c r="E29" s="146"/>
      <c r="F29" s="7"/>
      <c r="G29" s="7"/>
      <c r="H29" s="7"/>
      <c r="I29" s="7"/>
      <c r="J29" s="7"/>
    </row>
    <row r="30" spans="1:10" ht="75.75" customHeight="1">
      <c r="A30" s="26"/>
      <c r="B30" s="120" t="s">
        <v>325</v>
      </c>
      <c r="C30" s="121" t="s">
        <v>326</v>
      </c>
      <c r="D30" s="155" t="s">
        <v>354</v>
      </c>
      <c r="E30" s="147">
        <v>0.2</v>
      </c>
      <c r="F30" s="7"/>
      <c r="G30" s="7"/>
      <c r="H30" s="7"/>
      <c r="I30" s="7"/>
      <c r="J30" s="7"/>
    </row>
    <row r="31" spans="1:10" ht="65.25" customHeight="1">
      <c r="A31" s="26"/>
      <c r="B31" s="123" t="s">
        <v>328</v>
      </c>
      <c r="C31" s="124" t="s">
        <v>329</v>
      </c>
      <c r="D31" s="155" t="s">
        <v>355</v>
      </c>
      <c r="E31" s="147">
        <v>0.4</v>
      </c>
      <c r="F31" s="7"/>
      <c r="G31" s="7"/>
      <c r="H31" s="7"/>
      <c r="I31" s="7"/>
      <c r="J31" s="7"/>
    </row>
    <row r="32" spans="1:10" ht="57" customHeight="1">
      <c r="A32" s="26"/>
      <c r="B32" s="126" t="s">
        <v>332</v>
      </c>
      <c r="C32" s="124" t="s">
        <v>333</v>
      </c>
      <c r="D32" s="155" t="s">
        <v>356</v>
      </c>
      <c r="E32" s="147">
        <v>0.6</v>
      </c>
      <c r="F32" s="7"/>
      <c r="G32" s="7"/>
      <c r="H32" s="7"/>
      <c r="I32" s="7"/>
      <c r="J32" s="7"/>
    </row>
    <row r="33" spans="1:10" ht="66.75" customHeight="1">
      <c r="A33" s="26"/>
      <c r="B33" s="127" t="s">
        <v>336</v>
      </c>
      <c r="C33" s="124" t="s">
        <v>337</v>
      </c>
      <c r="D33" s="155" t="s">
        <v>357</v>
      </c>
      <c r="E33" s="147">
        <v>0.8</v>
      </c>
      <c r="F33" s="7"/>
      <c r="G33" s="7"/>
      <c r="H33" s="7"/>
      <c r="I33" s="7"/>
      <c r="J33" s="7"/>
    </row>
    <row r="34" spans="1:10" ht="79.5" customHeight="1">
      <c r="A34" s="26"/>
      <c r="B34" s="128" t="s">
        <v>340</v>
      </c>
      <c r="C34" s="124" t="s">
        <v>341</v>
      </c>
      <c r="D34" s="155" t="s">
        <v>358</v>
      </c>
      <c r="E34" s="147">
        <v>1</v>
      </c>
      <c r="F34" s="7"/>
      <c r="G34" s="7"/>
      <c r="H34" s="7"/>
      <c r="I34" s="7"/>
      <c r="J34" s="7"/>
    </row>
    <row r="35" spans="1:10">
      <c r="A35" s="26"/>
      <c r="B35" s="26"/>
      <c r="C35" s="26" t="s">
        <v>359</v>
      </c>
      <c r="D35" s="26" t="s">
        <v>360</v>
      </c>
      <c r="E35" s="146"/>
      <c r="F35" s="7"/>
      <c r="G35" s="7"/>
      <c r="H35" s="7"/>
      <c r="I35" s="7"/>
      <c r="J35" s="7"/>
    </row>
    <row r="36" spans="1:10">
      <c r="A36" s="26"/>
      <c r="B36" s="26"/>
      <c r="C36" s="26"/>
      <c r="D36" s="26"/>
      <c r="E36" s="146"/>
      <c r="F36" s="7"/>
      <c r="G36" s="7"/>
      <c r="H36" s="7"/>
      <c r="I36" s="7"/>
      <c r="J36" s="7"/>
    </row>
    <row r="37" spans="1:10">
      <c r="A37" s="26"/>
      <c r="B37" s="26"/>
      <c r="C37" s="26"/>
      <c r="D37" s="26"/>
      <c r="E37" s="146"/>
      <c r="F37" s="7"/>
      <c r="G37" s="7"/>
      <c r="H37" s="7"/>
      <c r="I37" s="7"/>
      <c r="J37" s="7"/>
    </row>
    <row r="38" spans="1:10" ht="60">
      <c r="A38" s="26"/>
      <c r="B38" s="25"/>
      <c r="C38" s="119" t="s">
        <v>322</v>
      </c>
      <c r="D38" s="119" t="s">
        <v>361</v>
      </c>
      <c r="E38" s="146"/>
      <c r="F38" s="7"/>
      <c r="G38" s="7"/>
      <c r="H38" s="7"/>
      <c r="I38" s="7"/>
      <c r="J38" s="7"/>
    </row>
    <row r="39" spans="1:10" ht="99">
      <c r="A39" s="26"/>
      <c r="B39" s="120" t="s">
        <v>325</v>
      </c>
      <c r="C39" s="121" t="s">
        <v>326</v>
      </c>
      <c r="D39" s="156" t="s">
        <v>362</v>
      </c>
      <c r="E39" s="147">
        <v>0.2</v>
      </c>
      <c r="F39" s="7"/>
      <c r="G39" s="7"/>
      <c r="H39" s="7"/>
      <c r="I39" s="7"/>
      <c r="J39" s="7"/>
    </row>
    <row r="40" spans="1:10" ht="99">
      <c r="A40" s="26"/>
      <c r="B40" s="123" t="s">
        <v>328</v>
      </c>
      <c r="C40" s="124" t="s">
        <v>329</v>
      </c>
      <c r="D40" s="156" t="s">
        <v>363</v>
      </c>
      <c r="E40" s="147">
        <v>0.4</v>
      </c>
      <c r="F40" s="7"/>
      <c r="G40" s="7"/>
      <c r="H40" s="7"/>
      <c r="I40" s="7"/>
      <c r="J40" s="7"/>
    </row>
    <row r="41" spans="1:10" ht="99">
      <c r="A41" s="26"/>
      <c r="B41" s="126" t="s">
        <v>332</v>
      </c>
      <c r="C41" s="124" t="s">
        <v>333</v>
      </c>
      <c r="D41" s="156" t="s">
        <v>364</v>
      </c>
      <c r="E41" s="147">
        <v>0.6</v>
      </c>
      <c r="F41" s="7"/>
      <c r="G41" s="7"/>
      <c r="H41" s="7"/>
      <c r="I41" s="7"/>
      <c r="J41" s="7"/>
    </row>
    <row r="42" spans="1:10" ht="99">
      <c r="A42" s="26"/>
      <c r="B42" s="127" t="s">
        <v>336</v>
      </c>
      <c r="C42" s="124" t="s">
        <v>337</v>
      </c>
      <c r="D42" s="156" t="s">
        <v>365</v>
      </c>
      <c r="E42" s="147">
        <v>0.8</v>
      </c>
      <c r="F42" s="7"/>
      <c r="G42" s="7"/>
      <c r="H42" s="7"/>
      <c r="I42" s="7"/>
      <c r="J42" s="7"/>
    </row>
    <row r="43" spans="1:10" ht="99">
      <c r="A43" s="26"/>
      <c r="B43" s="128" t="s">
        <v>340</v>
      </c>
      <c r="C43" s="124" t="s">
        <v>341</v>
      </c>
      <c r="D43" s="156" t="s">
        <v>366</v>
      </c>
      <c r="E43" s="147">
        <v>1</v>
      </c>
      <c r="F43" s="7"/>
      <c r="G43" s="7"/>
      <c r="H43" s="7"/>
      <c r="I43" s="7"/>
      <c r="J43" s="7"/>
    </row>
    <row r="44" spans="1:10">
      <c r="A44" s="26"/>
      <c r="B44" s="26"/>
      <c r="C44" s="26"/>
      <c r="D44" s="26"/>
      <c r="E44" s="146"/>
      <c r="F44" s="7"/>
      <c r="G44" s="7"/>
      <c r="H44" s="7"/>
      <c r="I44" s="7"/>
      <c r="J44" s="7"/>
    </row>
    <row r="45" spans="1:10" ht="56.25" customHeight="1">
      <c r="A45" s="26"/>
      <c r="B45" s="26"/>
      <c r="C45" s="26"/>
      <c r="D45" s="119" t="s">
        <v>367</v>
      </c>
      <c r="E45" s="146"/>
      <c r="F45" s="7"/>
      <c r="G45" s="7"/>
      <c r="H45" s="7"/>
      <c r="I45" s="7"/>
      <c r="J45" s="7"/>
    </row>
    <row r="46" spans="1:10" ht="94.5" customHeight="1">
      <c r="A46" s="26"/>
      <c r="B46" s="127" t="s">
        <v>336</v>
      </c>
      <c r="C46" s="26"/>
      <c r="D46" s="125" t="s">
        <v>368</v>
      </c>
      <c r="E46" s="147">
        <v>0.8</v>
      </c>
      <c r="F46" s="7"/>
      <c r="G46" s="7"/>
      <c r="H46" s="7"/>
      <c r="I46" s="7"/>
      <c r="J46" s="7"/>
    </row>
    <row r="47" spans="1:10" ht="105.75" customHeight="1">
      <c r="A47" s="26"/>
      <c r="B47" s="128" t="s">
        <v>340</v>
      </c>
      <c r="C47" s="27"/>
      <c r="D47" s="125" t="s">
        <v>369</v>
      </c>
      <c r="E47" s="147">
        <v>1</v>
      </c>
      <c r="F47" s="7"/>
      <c r="G47" s="7"/>
      <c r="H47" s="7"/>
      <c r="I47" s="7"/>
      <c r="J47" s="7"/>
    </row>
    <row r="48" spans="1:10">
      <c r="A48" s="26"/>
      <c r="B48" s="23"/>
      <c r="C48" s="23"/>
      <c r="D48" s="23"/>
      <c r="E48" s="146"/>
      <c r="F48" s="7"/>
      <c r="G48" s="7"/>
      <c r="H48" s="7"/>
      <c r="I48" s="7"/>
      <c r="J48" s="7"/>
    </row>
    <row r="49" spans="1:10">
      <c r="A49" s="26"/>
      <c r="B49" s="23"/>
      <c r="C49" s="23"/>
      <c r="D49" s="23"/>
      <c r="E49" s="146"/>
      <c r="F49" s="7"/>
      <c r="G49" s="7"/>
      <c r="H49" s="7"/>
      <c r="I49" s="7"/>
      <c r="J49" s="7"/>
    </row>
    <row r="50" spans="1:10" ht="20.25">
      <c r="A50" s="26"/>
      <c r="B50" s="26"/>
      <c r="C50" s="27"/>
      <c r="D50" s="27"/>
      <c r="E50" s="146"/>
      <c r="F50" s="7"/>
      <c r="G50" s="7"/>
      <c r="H50" s="7"/>
      <c r="I50" s="7"/>
      <c r="J50" s="7"/>
    </row>
    <row r="51" spans="1:10" ht="46.5" customHeight="1">
      <c r="A51" s="26"/>
      <c r="B51" s="26"/>
      <c r="C51" s="26"/>
      <c r="D51" s="119" t="s">
        <v>370</v>
      </c>
      <c r="E51" s="146"/>
      <c r="F51" s="7"/>
      <c r="G51" s="7"/>
      <c r="H51" s="7"/>
      <c r="I51" s="7"/>
      <c r="J51" s="7"/>
    </row>
    <row r="52" spans="1:10" ht="90" customHeight="1">
      <c r="A52" s="26"/>
      <c r="B52" s="127" t="s">
        <v>336</v>
      </c>
      <c r="C52" s="26"/>
      <c r="D52" s="125" t="s">
        <v>270</v>
      </c>
      <c r="E52" s="147">
        <v>0.8</v>
      </c>
      <c r="F52" s="7"/>
      <c r="G52" s="7"/>
      <c r="H52" s="7"/>
      <c r="I52" s="7"/>
      <c r="J52" s="7"/>
    </row>
    <row r="53" spans="1:10" ht="66">
      <c r="A53" s="26"/>
      <c r="B53" s="128" t="s">
        <v>340</v>
      </c>
      <c r="C53" s="27"/>
      <c r="D53" s="125" t="s">
        <v>278</v>
      </c>
      <c r="E53" s="147">
        <v>1</v>
      </c>
      <c r="F53" s="7"/>
      <c r="G53" s="7"/>
      <c r="H53" s="7"/>
      <c r="I53" s="7"/>
      <c r="J53" s="7"/>
    </row>
    <row r="54" spans="1:10" ht="20.25">
      <c r="A54" s="26"/>
      <c r="B54" s="26"/>
      <c r="C54" s="27"/>
      <c r="D54" s="27"/>
      <c r="E54" s="146"/>
      <c r="F54" s="7"/>
      <c r="G54" s="7"/>
      <c r="H54" s="7"/>
      <c r="I54" s="7"/>
      <c r="J54" s="7"/>
    </row>
    <row r="55" spans="1:10" ht="20.25">
      <c r="A55" s="26"/>
      <c r="B55" s="26"/>
      <c r="C55" s="27"/>
      <c r="D55" s="27"/>
      <c r="E55" s="146"/>
      <c r="F55" s="7"/>
      <c r="G55" s="7"/>
      <c r="H55" s="7"/>
      <c r="I55" s="7"/>
      <c r="J55" s="7"/>
    </row>
    <row r="56" spans="1:10" ht="20.25">
      <c r="A56" s="26"/>
      <c r="B56" s="26"/>
      <c r="C56" s="27"/>
      <c r="D56" s="27"/>
      <c r="E56" s="146"/>
      <c r="F56" s="7"/>
      <c r="G56" s="7"/>
      <c r="H56" s="7"/>
      <c r="I56" s="7"/>
      <c r="J56" s="7"/>
    </row>
    <row r="57" spans="1:10" ht="20.25">
      <c r="A57" s="26"/>
      <c r="B57" s="26"/>
      <c r="C57" s="27"/>
      <c r="D57" s="27"/>
      <c r="E57" s="146"/>
      <c r="F57" s="7"/>
      <c r="G57" s="7"/>
      <c r="H57" s="7"/>
      <c r="I57" s="7"/>
      <c r="J57" s="7"/>
    </row>
    <row r="58" spans="1:10" ht="20.25">
      <c r="A58" s="26"/>
      <c r="B58" s="26"/>
      <c r="C58" s="27"/>
      <c r="D58" s="27"/>
      <c r="E58" s="146"/>
      <c r="F58" s="7"/>
      <c r="G58" s="7"/>
      <c r="H58" s="7"/>
      <c r="I58" s="7"/>
      <c r="J58" s="7"/>
    </row>
    <row r="59" spans="1:10" ht="20.25">
      <c r="A59" s="26"/>
      <c r="B59" s="26"/>
      <c r="C59" s="27"/>
      <c r="D59" s="27"/>
      <c r="E59" s="146"/>
      <c r="F59" s="7"/>
      <c r="G59" s="7"/>
      <c r="H59" s="7"/>
      <c r="I59" s="7"/>
      <c r="J59" s="7"/>
    </row>
    <row r="60" spans="1:10" ht="20.25">
      <c r="A60" s="26"/>
      <c r="B60" s="26"/>
      <c r="C60" s="27"/>
      <c r="D60" s="27"/>
      <c r="E60" s="146"/>
      <c r="F60" s="7"/>
      <c r="G60" s="7"/>
      <c r="H60" s="7"/>
      <c r="I60" s="7"/>
      <c r="J60" s="7"/>
    </row>
    <row r="61" spans="1:10" ht="20.25">
      <c r="A61" s="26"/>
      <c r="B61" s="26"/>
      <c r="C61" s="27"/>
      <c r="D61" s="27"/>
      <c r="E61" s="146"/>
      <c r="F61" s="7"/>
      <c r="G61" s="7"/>
      <c r="H61" s="7"/>
      <c r="I61" s="7"/>
      <c r="J61" s="7"/>
    </row>
    <row r="62" spans="1:10" ht="20.25">
      <c r="A62" s="26"/>
      <c r="B62" s="26"/>
      <c r="C62" s="27"/>
      <c r="D62" s="27"/>
      <c r="E62" s="146"/>
      <c r="F62" s="7"/>
      <c r="G62" s="7"/>
      <c r="H62" s="7"/>
      <c r="I62" s="7"/>
      <c r="J62" s="7"/>
    </row>
    <row r="63" spans="1:10" ht="20.25">
      <c r="A63" s="26"/>
      <c r="B63" s="26"/>
      <c r="C63" s="27"/>
      <c r="D63" s="27"/>
      <c r="E63" s="146"/>
      <c r="F63" s="7"/>
      <c r="G63" s="7"/>
      <c r="H63" s="7"/>
      <c r="I63" s="7"/>
      <c r="J63" s="7"/>
    </row>
    <row r="64" spans="1:10" ht="20.25">
      <c r="A64" s="26"/>
      <c r="B64" s="26"/>
      <c r="C64" s="27"/>
      <c r="D64" s="27"/>
      <c r="E64" s="146"/>
      <c r="F64" s="7"/>
      <c r="G64" s="7"/>
      <c r="H64" s="7"/>
      <c r="I64" s="7"/>
      <c r="J64" s="7"/>
    </row>
    <row r="65" spans="1:10" ht="20.25">
      <c r="A65" s="26"/>
      <c r="B65" s="26"/>
      <c r="C65" s="27"/>
      <c r="D65" s="27"/>
      <c r="E65" s="146"/>
      <c r="F65" s="7"/>
      <c r="G65" s="7"/>
      <c r="H65" s="7"/>
      <c r="I65" s="7"/>
      <c r="J65" s="7"/>
    </row>
    <row r="66" spans="1:10" ht="20.25">
      <c r="A66" s="26"/>
      <c r="B66" s="26"/>
      <c r="C66" s="27"/>
      <c r="D66" s="27"/>
      <c r="E66" s="146"/>
      <c r="F66" s="7"/>
      <c r="G66" s="7"/>
      <c r="H66" s="7"/>
      <c r="I66" s="7"/>
      <c r="J66" s="7"/>
    </row>
    <row r="67" spans="1:10" ht="20.25">
      <c r="A67" s="26"/>
      <c r="B67" s="26"/>
      <c r="C67" s="27"/>
      <c r="D67" s="27"/>
      <c r="E67" s="146"/>
      <c r="F67" s="7"/>
      <c r="G67" s="7"/>
      <c r="H67" s="7"/>
      <c r="I67" s="7"/>
      <c r="J67" s="7"/>
    </row>
    <row r="68" spans="1:10" ht="20.25">
      <c r="A68" s="26"/>
      <c r="B68" s="26"/>
      <c r="C68" s="27"/>
      <c r="D68" s="27"/>
      <c r="E68" s="146"/>
      <c r="F68" s="7"/>
      <c r="G68" s="7"/>
      <c r="H68" s="7"/>
      <c r="I68" s="7"/>
      <c r="J68" s="7"/>
    </row>
    <row r="69" spans="1:10" ht="20.25">
      <c r="A69" s="26"/>
      <c r="B69" s="26"/>
      <c r="C69" s="27"/>
      <c r="D69" s="27"/>
      <c r="E69" s="146"/>
      <c r="F69" s="7"/>
      <c r="G69" s="7"/>
      <c r="H69" s="7"/>
      <c r="I69" s="7"/>
      <c r="J69" s="7"/>
    </row>
    <row r="70" spans="1:10" ht="20.25">
      <c r="A70" s="26"/>
      <c r="B70" s="26"/>
      <c r="C70" s="27"/>
      <c r="D70" s="27"/>
      <c r="E70" s="146"/>
      <c r="F70" s="7"/>
      <c r="G70" s="7"/>
      <c r="H70" s="7"/>
      <c r="I70" s="7"/>
      <c r="J70" s="7"/>
    </row>
    <row r="71" spans="1:10" ht="20.25">
      <c r="A71" s="26"/>
      <c r="B71" s="26"/>
      <c r="C71" s="27"/>
      <c r="D71" s="27"/>
      <c r="E71" s="146"/>
      <c r="F71" s="7"/>
      <c r="G71" s="7"/>
      <c r="H71" s="7"/>
      <c r="I71" s="7"/>
      <c r="J71" s="7"/>
    </row>
    <row r="72" spans="1:10" ht="20.25">
      <c r="A72" s="26"/>
      <c r="B72" s="26"/>
      <c r="C72" s="27"/>
      <c r="D72" s="27"/>
      <c r="E72" s="146"/>
      <c r="F72" s="7"/>
      <c r="G72" s="7"/>
      <c r="H72" s="7"/>
      <c r="I72" s="7"/>
      <c r="J72" s="7"/>
    </row>
    <row r="73" spans="1:10" ht="20.25">
      <c r="A73" s="26"/>
      <c r="B73" s="26"/>
      <c r="C73" s="27"/>
      <c r="D73" s="27"/>
      <c r="E73" s="146"/>
      <c r="F73" s="7"/>
      <c r="G73" s="7"/>
      <c r="H73" s="7"/>
      <c r="I73" s="7"/>
      <c r="J73" s="7"/>
    </row>
    <row r="74" spans="1:10" ht="20.25">
      <c r="A74" s="26"/>
      <c r="B74" s="26"/>
      <c r="C74" s="27"/>
      <c r="D74" s="27"/>
      <c r="E74" s="146"/>
      <c r="F74" s="7"/>
      <c r="G74" s="7"/>
      <c r="H74" s="7"/>
      <c r="I74" s="7"/>
      <c r="J74" s="7"/>
    </row>
    <row r="75" spans="1:10" ht="20.25">
      <c r="A75" s="26"/>
      <c r="B75" s="26"/>
      <c r="C75" s="27"/>
      <c r="D75" s="27"/>
      <c r="E75" s="146"/>
      <c r="F75" s="7"/>
      <c r="G75" s="7"/>
      <c r="H75" s="7"/>
      <c r="I75" s="7"/>
      <c r="J75" s="7"/>
    </row>
    <row r="76" spans="1:10" ht="20.25">
      <c r="A76" s="26"/>
      <c r="B76" s="26"/>
      <c r="C76" s="27"/>
      <c r="D76" s="27"/>
      <c r="E76" s="146"/>
      <c r="F76" s="7"/>
      <c r="G76" s="7"/>
      <c r="H76" s="7"/>
      <c r="I76" s="7"/>
      <c r="J76" s="7"/>
    </row>
    <row r="77" spans="1:10" ht="20.25">
      <c r="A77" s="26"/>
      <c r="B77" s="26"/>
      <c r="C77" s="27"/>
      <c r="D77" s="27"/>
      <c r="E77" s="146"/>
      <c r="F77" s="7"/>
      <c r="G77" s="7"/>
      <c r="H77" s="7"/>
      <c r="I77" s="7"/>
      <c r="J77" s="7"/>
    </row>
    <row r="78" spans="1:10" ht="20.25">
      <c r="A78" s="26"/>
      <c r="B78" s="26"/>
      <c r="C78" s="27"/>
      <c r="D78" s="27"/>
      <c r="E78" s="146"/>
      <c r="F78" s="7"/>
      <c r="G78" s="7"/>
      <c r="H78" s="7"/>
      <c r="I78" s="7"/>
      <c r="J78" s="7"/>
    </row>
    <row r="79" spans="1:10" ht="20.25">
      <c r="A79" s="26"/>
      <c r="B79" s="26"/>
      <c r="C79" s="27"/>
      <c r="D79" s="27"/>
      <c r="E79" s="146"/>
      <c r="F79" s="7"/>
      <c r="G79" s="7"/>
      <c r="H79" s="7"/>
      <c r="I79" s="7"/>
      <c r="J79" s="7"/>
    </row>
    <row r="80" spans="1:10" s="7" customFormat="1" ht="20.25">
      <c r="A80" s="26"/>
      <c r="B80" s="26"/>
      <c r="C80" s="27"/>
      <c r="D80" s="27"/>
      <c r="E80" s="146"/>
    </row>
    <row r="81" spans="1:5" s="7" customFormat="1" ht="20.25">
      <c r="A81" s="26"/>
      <c r="B81" s="26"/>
      <c r="C81" s="27"/>
      <c r="D81" s="27"/>
      <c r="E81" s="146"/>
    </row>
    <row r="82" spans="1:5" s="7" customFormat="1" ht="20.25">
      <c r="A82" s="26"/>
      <c r="B82" s="26"/>
      <c r="C82" s="27"/>
      <c r="D82" s="27"/>
      <c r="E82" s="146"/>
    </row>
    <row r="83" spans="1:5" s="7" customFormat="1" ht="20.25">
      <c r="A83" s="26"/>
      <c r="B83" s="26"/>
      <c r="C83" s="27"/>
      <c r="D83" s="27"/>
      <c r="E83" s="146"/>
    </row>
    <row r="84" spans="1:5" s="7" customFormat="1" ht="20.25">
      <c r="A84" s="26"/>
      <c r="B84" s="26"/>
      <c r="C84" s="27"/>
      <c r="D84" s="27"/>
      <c r="E84" s="146"/>
    </row>
    <row r="85" spans="1:5" s="7" customFormat="1" ht="20.25">
      <c r="A85" s="26"/>
      <c r="B85" s="26"/>
      <c r="C85" s="27"/>
      <c r="D85" s="27"/>
      <c r="E85" s="146"/>
    </row>
    <row r="86" spans="1:5" s="7" customFormat="1" ht="20.25">
      <c r="A86" s="26"/>
      <c r="B86" s="26"/>
      <c r="C86" s="27"/>
      <c r="D86" s="27"/>
      <c r="E86" s="146"/>
    </row>
    <row r="87" spans="1:5" s="7" customFormat="1" ht="20.25">
      <c r="A87" s="26"/>
      <c r="B87" s="26"/>
      <c r="C87" s="27"/>
      <c r="D87" s="27"/>
      <c r="E87" s="146"/>
    </row>
    <row r="88" spans="1:5" s="7" customFormat="1" ht="20.25">
      <c r="A88" s="26"/>
      <c r="B88" s="26"/>
      <c r="C88" s="27"/>
      <c r="D88" s="27"/>
      <c r="E88" s="146"/>
    </row>
    <row r="89" spans="1:5" s="7" customFormat="1" ht="20.25">
      <c r="A89" s="26"/>
      <c r="B89" s="26"/>
      <c r="C89" s="27"/>
      <c r="D89" s="27"/>
      <c r="E89" s="146"/>
    </row>
    <row r="90" spans="1:5" s="7" customFormat="1" ht="20.25">
      <c r="A90" s="26"/>
      <c r="B90" s="26"/>
      <c r="C90" s="27"/>
      <c r="D90" s="27"/>
      <c r="E90" s="146"/>
    </row>
    <row r="91" spans="1:5" s="7" customFormat="1" ht="20.25">
      <c r="A91" s="26"/>
      <c r="B91" s="26"/>
      <c r="C91" s="27"/>
      <c r="D91" s="27"/>
      <c r="E91" s="146"/>
    </row>
    <row r="92" spans="1:5" s="7" customFormat="1" ht="20.25">
      <c r="A92" s="26"/>
      <c r="B92" s="26"/>
      <c r="C92" s="27"/>
      <c r="D92" s="27"/>
      <c r="E92" s="146"/>
    </row>
    <row r="93" spans="1:5" s="7" customFormat="1" ht="20.25">
      <c r="A93" s="26"/>
      <c r="B93" s="26"/>
      <c r="C93" s="27"/>
      <c r="D93" s="27"/>
      <c r="E93" s="146"/>
    </row>
    <row r="94" spans="1:5" s="7" customFormat="1" ht="20.25">
      <c r="A94" s="26"/>
      <c r="B94" s="26"/>
      <c r="C94" s="27"/>
      <c r="D94" s="27"/>
      <c r="E94" s="146"/>
    </row>
    <row r="95" spans="1:5" s="7" customFormat="1" ht="20.25">
      <c r="A95" s="26"/>
      <c r="B95" s="26"/>
      <c r="C95" s="27"/>
      <c r="D95" s="27"/>
      <c r="E95" s="146"/>
    </row>
    <row r="96" spans="1:5" s="7" customFormat="1" ht="20.25">
      <c r="A96" s="26"/>
      <c r="B96" s="26"/>
      <c r="C96" s="27"/>
      <c r="D96" s="27"/>
      <c r="E96" s="146"/>
    </row>
    <row r="97" spans="1:5" s="7" customFormat="1" ht="20.25">
      <c r="A97" s="26"/>
      <c r="B97" s="26"/>
      <c r="C97" s="27"/>
      <c r="D97" s="27"/>
      <c r="E97" s="146"/>
    </row>
    <row r="98" spans="1:5" s="7" customFormat="1" ht="20.25">
      <c r="A98" s="26"/>
      <c r="B98" s="26"/>
      <c r="C98" s="27"/>
      <c r="D98" s="27"/>
      <c r="E98" s="146"/>
    </row>
    <row r="99" spans="1:5" s="7" customFormat="1" ht="20.25">
      <c r="A99" s="26"/>
      <c r="B99" s="26"/>
      <c r="C99" s="27"/>
      <c r="D99" s="27"/>
      <c r="E99" s="146"/>
    </row>
    <row r="100" spans="1:5" s="7" customFormat="1" ht="20.25">
      <c r="A100" s="26"/>
      <c r="B100" s="26"/>
      <c r="C100" s="27"/>
      <c r="D100" s="27"/>
      <c r="E100" s="146"/>
    </row>
    <row r="101" spans="1:5" s="7" customFormat="1" ht="20.25">
      <c r="A101" s="26"/>
      <c r="B101" s="26"/>
      <c r="C101" s="27"/>
      <c r="D101" s="27"/>
      <c r="E101" s="146"/>
    </row>
    <row r="102" spans="1:5" s="7" customFormat="1" ht="20.25">
      <c r="A102" s="26"/>
      <c r="B102" s="26"/>
      <c r="C102" s="27"/>
      <c r="D102" s="27"/>
      <c r="E102" s="146"/>
    </row>
    <row r="103" spans="1:5" s="7" customFormat="1" ht="20.25">
      <c r="A103" s="26"/>
      <c r="B103" s="26"/>
      <c r="C103" s="27"/>
      <c r="D103" s="27"/>
      <c r="E103" s="146"/>
    </row>
    <row r="104" spans="1:5" s="7" customFormat="1" ht="20.25">
      <c r="A104" s="26"/>
      <c r="B104" s="26"/>
      <c r="C104" s="27"/>
      <c r="D104" s="27"/>
      <c r="E104" s="146"/>
    </row>
    <row r="105" spans="1:5" s="7" customFormat="1" ht="20.25">
      <c r="A105" s="26"/>
      <c r="B105" s="26"/>
      <c r="C105" s="27"/>
      <c r="D105" s="27"/>
      <c r="E105" s="146"/>
    </row>
    <row r="106" spans="1:5" s="7" customFormat="1" ht="20.25">
      <c r="A106" s="26"/>
      <c r="B106" s="26"/>
      <c r="C106" s="27"/>
      <c r="D106" s="27"/>
      <c r="E106" s="146"/>
    </row>
    <row r="107" spans="1:5" s="7" customFormat="1" ht="20.25">
      <c r="A107" s="26"/>
      <c r="B107" s="26"/>
      <c r="C107" s="27"/>
      <c r="D107" s="27"/>
      <c r="E107" s="146"/>
    </row>
    <row r="108" spans="1:5" s="7" customFormat="1" ht="20.25">
      <c r="A108" s="26"/>
      <c r="B108" s="26"/>
      <c r="C108" s="27"/>
      <c r="D108" s="27"/>
      <c r="E108" s="146"/>
    </row>
    <row r="109" spans="1:5" s="7" customFormat="1" ht="20.25">
      <c r="A109" s="26"/>
      <c r="B109" s="26"/>
      <c r="C109" s="27"/>
      <c r="D109" s="27"/>
      <c r="E109" s="146"/>
    </row>
    <row r="110" spans="1:5" s="7" customFormat="1" ht="20.25">
      <c r="A110" s="26"/>
      <c r="B110" s="26"/>
      <c r="C110" s="27"/>
      <c r="D110" s="27"/>
      <c r="E110" s="146"/>
    </row>
    <row r="111" spans="1:5" s="7" customFormat="1" ht="20.25">
      <c r="A111" s="26"/>
      <c r="B111" s="26"/>
      <c r="C111" s="27"/>
      <c r="D111" s="27"/>
      <c r="E111" s="146"/>
    </row>
    <row r="112" spans="1:5" s="7" customFormat="1" ht="20.25">
      <c r="A112" s="26"/>
      <c r="B112" s="26"/>
      <c r="C112" s="27"/>
      <c r="D112" s="27"/>
      <c r="E112" s="146"/>
    </row>
    <row r="113" spans="1:5" s="7" customFormat="1" ht="20.25">
      <c r="A113" s="26"/>
      <c r="B113" s="26"/>
      <c r="C113" s="27"/>
      <c r="D113" s="27"/>
      <c r="E113" s="146"/>
    </row>
    <row r="114" spans="1:5" s="7" customFormat="1" ht="20.25">
      <c r="A114" s="26"/>
      <c r="B114" s="26"/>
      <c r="C114" s="27"/>
      <c r="D114" s="27"/>
      <c r="E114" s="146"/>
    </row>
    <row r="115" spans="1:5" s="7" customFormat="1" ht="20.25">
      <c r="A115" s="26"/>
      <c r="B115" s="26"/>
      <c r="C115" s="27"/>
      <c r="D115" s="27"/>
      <c r="E115" s="146"/>
    </row>
    <row r="116" spans="1:5" s="7" customFormat="1" ht="20.25">
      <c r="A116" s="26"/>
      <c r="B116" s="26"/>
      <c r="C116" s="27"/>
      <c r="D116" s="27"/>
      <c r="E116" s="146"/>
    </row>
    <row r="117" spans="1:5" s="7" customFormat="1" ht="20.25">
      <c r="A117" s="26"/>
      <c r="B117" s="26"/>
      <c r="C117" s="27"/>
      <c r="D117" s="27"/>
      <c r="E117" s="146"/>
    </row>
    <row r="118" spans="1:5" s="7" customFormat="1" ht="20.25">
      <c r="A118" s="26"/>
      <c r="B118" s="26"/>
      <c r="C118" s="27"/>
      <c r="D118" s="27"/>
      <c r="E118" s="146"/>
    </row>
    <row r="119" spans="1:5" s="7" customFormat="1" ht="20.25">
      <c r="A119" s="26"/>
      <c r="B119" s="26"/>
      <c r="C119" s="27"/>
      <c r="D119" s="27"/>
      <c r="E119" s="146"/>
    </row>
    <row r="120" spans="1:5" s="7" customFormat="1" ht="20.25">
      <c r="A120" s="26"/>
      <c r="B120" s="26"/>
      <c r="C120" s="27"/>
      <c r="D120" s="27"/>
      <c r="E120" s="146"/>
    </row>
    <row r="121" spans="1:5" s="7" customFormat="1" ht="20.25">
      <c r="A121" s="26"/>
      <c r="B121" s="26"/>
      <c r="C121" s="27"/>
      <c r="D121" s="27"/>
      <c r="E121" s="146"/>
    </row>
    <row r="122" spans="1:5" s="7" customFormat="1" ht="20.25">
      <c r="A122" s="26"/>
      <c r="B122" s="26"/>
      <c r="C122" s="27"/>
      <c r="D122" s="27"/>
      <c r="E122" s="146"/>
    </row>
    <row r="123" spans="1:5" s="7" customFormat="1" ht="20.25">
      <c r="A123" s="26"/>
      <c r="B123" s="26"/>
      <c r="C123" s="27"/>
      <c r="D123" s="27"/>
      <c r="E123" s="146"/>
    </row>
    <row r="124" spans="1:5" s="7" customFormat="1" ht="20.25">
      <c r="A124" s="26"/>
      <c r="B124" s="26"/>
      <c r="C124" s="27"/>
      <c r="D124" s="27"/>
      <c r="E124" s="146"/>
    </row>
    <row r="125" spans="1:5" s="7" customFormat="1" ht="20.25">
      <c r="A125" s="26"/>
      <c r="B125" s="26"/>
      <c r="C125" s="27"/>
      <c r="D125" s="27"/>
      <c r="E125" s="146"/>
    </row>
    <row r="126" spans="1:5" s="7" customFormat="1" ht="20.25">
      <c r="A126" s="26"/>
      <c r="B126" s="26"/>
      <c r="C126" s="27"/>
      <c r="D126" s="27"/>
      <c r="E126" s="146"/>
    </row>
    <row r="127" spans="1:5" s="7" customFormat="1" ht="20.25">
      <c r="A127" s="26"/>
      <c r="B127" s="26"/>
      <c r="C127" s="27"/>
      <c r="D127" s="27"/>
      <c r="E127" s="146"/>
    </row>
    <row r="128" spans="1:5" s="7" customFormat="1" ht="20.25">
      <c r="A128" s="26"/>
      <c r="B128" s="26"/>
      <c r="C128" s="27"/>
      <c r="D128" s="27"/>
      <c r="E128" s="146"/>
    </row>
    <row r="129" spans="1:5" s="7" customFormat="1" ht="20.25">
      <c r="A129" s="26"/>
      <c r="B129" s="26"/>
      <c r="C129" s="27"/>
      <c r="D129" s="27"/>
      <c r="E129" s="146"/>
    </row>
    <row r="130" spans="1:5" s="7" customFormat="1" ht="20.25">
      <c r="A130" s="26"/>
      <c r="B130" s="26"/>
      <c r="C130" s="27"/>
      <c r="D130" s="27"/>
      <c r="E130" s="146"/>
    </row>
    <row r="131" spans="1:5" s="7" customFormat="1" ht="20.25">
      <c r="A131" s="26"/>
      <c r="B131" s="26"/>
      <c r="C131" s="27"/>
      <c r="D131" s="27"/>
      <c r="E131" s="146"/>
    </row>
    <row r="132" spans="1:5" s="7" customFormat="1" ht="20.25">
      <c r="A132" s="26"/>
      <c r="B132" s="26"/>
      <c r="C132" s="27"/>
      <c r="D132" s="27"/>
      <c r="E132" s="146"/>
    </row>
    <row r="133" spans="1:5" s="7" customFormat="1" ht="20.25">
      <c r="A133" s="26"/>
      <c r="B133" s="26"/>
      <c r="C133" s="27"/>
      <c r="D133" s="27"/>
      <c r="E133" s="146"/>
    </row>
    <row r="134" spans="1:5" s="7" customFormat="1" ht="20.25">
      <c r="A134" s="26"/>
      <c r="B134" s="26"/>
      <c r="C134" s="27"/>
      <c r="D134" s="27"/>
      <c r="E134" s="146"/>
    </row>
    <row r="135" spans="1:5" s="7" customFormat="1" ht="20.25">
      <c r="A135" s="26"/>
      <c r="B135" s="26"/>
      <c r="C135" s="27"/>
      <c r="D135" s="27"/>
      <c r="E135" s="146"/>
    </row>
    <row r="136" spans="1:5" s="7" customFormat="1" ht="20.25">
      <c r="A136" s="26"/>
      <c r="B136" s="26"/>
      <c r="C136" s="27"/>
      <c r="D136" s="27"/>
      <c r="E136" s="146"/>
    </row>
    <row r="137" spans="1:5" s="7" customFormat="1" ht="20.25">
      <c r="A137" s="26"/>
      <c r="B137" s="26"/>
      <c r="C137" s="27"/>
      <c r="D137" s="27"/>
      <c r="E137" s="146"/>
    </row>
    <row r="138" spans="1:5" s="7" customFormat="1" ht="20.25">
      <c r="A138" s="26"/>
      <c r="B138" s="26"/>
      <c r="C138" s="27"/>
      <c r="D138" s="27"/>
      <c r="E138" s="146"/>
    </row>
    <row r="139" spans="1:5" s="7" customFormat="1" ht="20.25">
      <c r="A139" s="26"/>
      <c r="B139" s="26"/>
      <c r="C139" s="27"/>
      <c r="D139" s="27"/>
      <c r="E139" s="146"/>
    </row>
    <row r="140" spans="1:5" s="7" customFormat="1" ht="20.25">
      <c r="A140" s="26"/>
      <c r="B140" s="26"/>
      <c r="C140" s="27"/>
      <c r="D140" s="27"/>
      <c r="E140" s="146"/>
    </row>
    <row r="141" spans="1:5" s="7" customFormat="1" ht="20.25">
      <c r="A141" s="26"/>
      <c r="B141" s="26"/>
      <c r="C141" s="27"/>
      <c r="D141" s="27"/>
      <c r="E141" s="146"/>
    </row>
    <row r="142" spans="1:5" s="7" customFormat="1" ht="20.25">
      <c r="A142" s="26"/>
      <c r="B142" s="26"/>
      <c r="C142" s="27"/>
      <c r="D142" s="27"/>
      <c r="E142" s="146"/>
    </row>
    <row r="143" spans="1:5" s="7" customFormat="1" ht="20.25">
      <c r="A143" s="26"/>
      <c r="B143" s="26"/>
      <c r="C143" s="27"/>
      <c r="D143" s="27"/>
      <c r="E143" s="146"/>
    </row>
    <row r="144" spans="1:5" s="7" customFormat="1" ht="20.25">
      <c r="A144" s="26"/>
      <c r="B144" s="26"/>
      <c r="C144" s="27"/>
      <c r="D144" s="27"/>
      <c r="E144" s="146"/>
    </row>
    <row r="145" spans="1:5" s="7" customFormat="1" ht="20.25">
      <c r="A145" s="26"/>
      <c r="B145" s="26"/>
      <c r="C145" s="27"/>
      <c r="D145" s="27"/>
      <c r="E145" s="146"/>
    </row>
    <row r="146" spans="1:5" s="7" customFormat="1" ht="20.25">
      <c r="A146" s="26"/>
      <c r="B146" s="26"/>
      <c r="C146" s="27"/>
      <c r="D146" s="27"/>
      <c r="E146" s="146"/>
    </row>
    <row r="147" spans="1:5" s="7" customFormat="1" ht="20.25">
      <c r="A147" s="26"/>
      <c r="B147" s="26"/>
      <c r="C147" s="27"/>
      <c r="D147" s="27"/>
      <c r="E147" s="146"/>
    </row>
    <row r="148" spans="1:5" s="7" customFormat="1" ht="20.25">
      <c r="A148" s="26"/>
      <c r="B148" s="26"/>
      <c r="C148" s="27"/>
      <c r="D148" s="27"/>
      <c r="E148" s="146"/>
    </row>
    <row r="149" spans="1:5" s="7" customFormat="1" ht="20.25">
      <c r="A149" s="26"/>
      <c r="B149" s="26"/>
      <c r="C149" s="27"/>
      <c r="D149" s="27"/>
      <c r="E149" s="146"/>
    </row>
    <row r="150" spans="1:5" s="7" customFormat="1" ht="20.25">
      <c r="A150" s="26"/>
      <c r="B150" s="26"/>
      <c r="C150" s="27"/>
      <c r="D150" s="27"/>
      <c r="E150" s="146"/>
    </row>
    <row r="151" spans="1:5" s="7" customFormat="1" ht="20.25">
      <c r="A151" s="26"/>
      <c r="B151" s="26"/>
      <c r="C151" s="27"/>
      <c r="D151" s="27"/>
      <c r="E151" s="146"/>
    </row>
    <row r="152" spans="1:5" s="7" customFormat="1" ht="20.25">
      <c r="A152" s="26"/>
      <c r="B152" s="26"/>
      <c r="C152" s="27"/>
      <c r="D152" s="27"/>
      <c r="E152" s="146"/>
    </row>
    <row r="153" spans="1:5" s="7" customFormat="1" ht="20.25">
      <c r="A153" s="26"/>
      <c r="B153" s="26"/>
      <c r="C153" s="27"/>
      <c r="D153" s="27"/>
      <c r="E153" s="146"/>
    </row>
    <row r="154" spans="1:5" s="7" customFormat="1" ht="20.25">
      <c r="A154" s="26"/>
      <c r="B154" s="26"/>
      <c r="C154" s="27"/>
      <c r="D154" s="27"/>
      <c r="E154" s="146"/>
    </row>
    <row r="155" spans="1:5" s="7" customFormat="1" ht="20.25">
      <c r="A155" s="26"/>
      <c r="B155" s="26"/>
      <c r="C155" s="27"/>
      <c r="D155" s="27"/>
      <c r="E155" s="146"/>
    </row>
    <row r="156" spans="1:5" s="7" customFormat="1" ht="20.25">
      <c r="A156" s="26"/>
      <c r="B156" s="26"/>
      <c r="C156" s="27"/>
      <c r="D156" s="27"/>
      <c r="E156" s="146"/>
    </row>
    <row r="157" spans="1:5" s="7" customFormat="1" ht="20.25">
      <c r="A157" s="26"/>
      <c r="B157" s="26"/>
      <c r="C157" s="27"/>
      <c r="D157" s="27"/>
      <c r="E157" s="146"/>
    </row>
    <row r="158" spans="1:5" s="7" customFormat="1" ht="20.25">
      <c r="A158" s="26"/>
      <c r="B158" s="26"/>
      <c r="C158" s="27"/>
      <c r="D158" s="27"/>
      <c r="E158" s="146"/>
    </row>
    <row r="159" spans="1:5" s="7" customFormat="1" ht="20.25">
      <c r="A159" s="26"/>
      <c r="B159" s="26"/>
      <c r="C159" s="27"/>
      <c r="D159" s="27"/>
      <c r="E159" s="146"/>
    </row>
    <row r="160" spans="1:5" s="7" customFormat="1" ht="20.25">
      <c r="A160" s="26"/>
      <c r="B160" s="26"/>
      <c r="C160" s="27"/>
      <c r="D160" s="27"/>
      <c r="E160" s="146"/>
    </row>
    <row r="161" spans="1:5" s="7" customFormat="1" ht="20.25">
      <c r="A161" s="26"/>
      <c r="B161" s="26"/>
      <c r="C161" s="27"/>
      <c r="D161" s="27"/>
      <c r="E161" s="146"/>
    </row>
    <row r="162" spans="1:5" s="7" customFormat="1" ht="20.25">
      <c r="A162" s="26"/>
      <c r="B162" s="26"/>
      <c r="C162" s="27"/>
      <c r="D162" s="27"/>
      <c r="E162" s="146"/>
    </row>
    <row r="163" spans="1:5" s="7" customFormat="1" ht="20.25">
      <c r="A163" s="26"/>
      <c r="B163" s="26"/>
      <c r="C163" s="27"/>
      <c r="D163" s="27"/>
      <c r="E163" s="146"/>
    </row>
    <row r="164" spans="1:5" s="7" customFormat="1" ht="20.25">
      <c r="A164" s="26"/>
      <c r="B164" s="26"/>
      <c r="C164" s="27"/>
      <c r="D164" s="27"/>
      <c r="E164" s="146"/>
    </row>
    <row r="165" spans="1:5" s="7" customFormat="1" ht="20.25">
      <c r="A165" s="26"/>
      <c r="B165" s="26"/>
      <c r="C165" s="27"/>
      <c r="D165" s="27"/>
      <c r="E165" s="146"/>
    </row>
    <row r="166" spans="1:5" s="7" customFormat="1" ht="20.25">
      <c r="A166" s="26"/>
      <c r="B166" s="26"/>
      <c r="C166" s="27"/>
      <c r="D166" s="27"/>
      <c r="E166" s="146"/>
    </row>
    <row r="167" spans="1:5" s="7" customFormat="1" ht="20.25">
      <c r="A167" s="26"/>
      <c r="B167" s="26"/>
      <c r="C167" s="27"/>
      <c r="D167" s="27"/>
      <c r="E167" s="146"/>
    </row>
    <row r="168" spans="1:5" s="7" customFormat="1" ht="20.25">
      <c r="A168" s="26"/>
      <c r="B168" s="26"/>
      <c r="C168" s="27"/>
      <c r="D168" s="27"/>
      <c r="E168" s="146"/>
    </row>
    <row r="169" spans="1:5" s="7" customFormat="1" ht="20.25">
      <c r="A169" s="26"/>
      <c r="B169" s="26"/>
      <c r="C169" s="27"/>
      <c r="D169" s="27"/>
      <c r="E169" s="146"/>
    </row>
    <row r="170" spans="1:5" s="7" customFormat="1" ht="20.25">
      <c r="A170" s="26"/>
      <c r="B170" s="26"/>
      <c r="C170" s="27"/>
      <c r="D170" s="27"/>
      <c r="E170" s="146"/>
    </row>
    <row r="171" spans="1:5" s="7" customFormat="1" ht="20.25">
      <c r="A171" s="26"/>
      <c r="B171" s="26"/>
      <c r="C171" s="27"/>
      <c r="D171" s="27"/>
      <c r="E171" s="146"/>
    </row>
    <row r="172" spans="1:5" s="7" customFormat="1" ht="20.25">
      <c r="A172" s="26"/>
      <c r="B172" s="26"/>
      <c r="C172" s="27"/>
      <c r="D172" s="27"/>
      <c r="E172" s="146"/>
    </row>
    <row r="173" spans="1:5" s="7" customFormat="1" ht="20.25">
      <c r="A173" s="26"/>
      <c r="B173" s="26"/>
      <c r="C173" s="27"/>
      <c r="D173" s="27"/>
      <c r="E173" s="146"/>
    </row>
    <row r="174" spans="1:5" s="7" customFormat="1" ht="20.25">
      <c r="A174" s="26"/>
      <c r="B174" s="26"/>
      <c r="C174" s="27"/>
      <c r="D174" s="27"/>
      <c r="E174" s="146"/>
    </row>
    <row r="175" spans="1:5" s="7" customFormat="1" ht="20.25">
      <c r="A175" s="26"/>
      <c r="B175" s="26"/>
      <c r="C175" s="27"/>
      <c r="D175" s="27"/>
      <c r="E175" s="146"/>
    </row>
    <row r="176" spans="1:5" s="7" customFormat="1" ht="20.25">
      <c r="A176" s="26"/>
      <c r="B176" s="26"/>
      <c r="C176" s="27"/>
      <c r="D176" s="27"/>
      <c r="E176" s="146"/>
    </row>
    <row r="177" spans="1:5" s="7" customFormat="1" ht="20.25">
      <c r="A177" s="26"/>
      <c r="B177" s="26"/>
      <c r="C177" s="27"/>
      <c r="D177" s="27"/>
      <c r="E177" s="146"/>
    </row>
    <row r="178" spans="1:5" s="7" customFormat="1" ht="20.25">
      <c r="A178" s="26"/>
      <c r="B178" s="26"/>
      <c r="C178" s="27"/>
      <c r="D178" s="27"/>
      <c r="E178" s="146"/>
    </row>
    <row r="179" spans="1:5" s="7" customFormat="1" ht="20.25">
      <c r="A179" s="26"/>
      <c r="B179" s="26"/>
      <c r="C179" s="27"/>
      <c r="D179" s="27"/>
      <c r="E179" s="146"/>
    </row>
    <row r="180" spans="1:5" s="7" customFormat="1" ht="20.25">
      <c r="A180" s="26"/>
      <c r="B180" s="26"/>
      <c r="C180" s="27"/>
      <c r="D180" s="27"/>
      <c r="E180" s="146"/>
    </row>
    <row r="181" spans="1:5" s="7" customFormat="1" ht="20.25">
      <c r="A181" s="26"/>
      <c r="B181" s="26"/>
      <c r="C181" s="27"/>
      <c r="D181" s="27"/>
      <c r="E181" s="146"/>
    </row>
    <row r="182" spans="1:5" s="7" customFormat="1" ht="20.25">
      <c r="A182" s="26"/>
      <c r="B182" s="26"/>
      <c r="C182" s="27"/>
      <c r="D182" s="27"/>
      <c r="E182" s="146"/>
    </row>
    <row r="183" spans="1:5" s="7" customFormat="1" ht="20.25">
      <c r="A183" s="26"/>
      <c r="B183" s="26"/>
      <c r="C183" s="27"/>
      <c r="D183" s="27"/>
      <c r="E183" s="146"/>
    </row>
    <row r="184" spans="1:5" s="7" customFormat="1" ht="20.25">
      <c r="A184" s="26"/>
      <c r="B184" s="26"/>
      <c r="C184" s="27"/>
      <c r="D184" s="27"/>
      <c r="E184" s="146"/>
    </row>
    <row r="185" spans="1:5" s="7" customFormat="1" ht="20.25">
      <c r="A185" s="26"/>
      <c r="B185" s="26"/>
      <c r="C185" s="27"/>
      <c r="D185" s="27"/>
      <c r="E185" s="146"/>
    </row>
    <row r="186" spans="1:5" s="7" customFormat="1" ht="20.25">
      <c r="A186" s="26"/>
      <c r="B186" s="26"/>
      <c r="C186" s="27"/>
      <c r="D186" s="27"/>
      <c r="E186" s="146"/>
    </row>
    <row r="187" spans="1:5" s="7" customFormat="1" ht="20.25">
      <c r="A187" s="26"/>
      <c r="B187" s="26"/>
      <c r="C187" s="27"/>
      <c r="D187" s="27"/>
      <c r="E187" s="146"/>
    </row>
    <row r="188" spans="1:5" s="7" customFormat="1" ht="20.25">
      <c r="A188" s="26"/>
      <c r="B188" s="26"/>
      <c r="C188" s="27"/>
      <c r="D188" s="27"/>
      <c r="E188" s="146"/>
    </row>
    <row r="189" spans="1:5" s="7" customFormat="1" ht="20.25">
      <c r="A189" s="26"/>
      <c r="B189" s="26"/>
      <c r="C189" s="27"/>
      <c r="D189" s="27"/>
      <c r="E189" s="146"/>
    </row>
    <row r="190" spans="1:5" s="7" customFormat="1" ht="20.25">
      <c r="A190" s="26"/>
      <c r="B190" s="26"/>
      <c r="C190" s="27"/>
      <c r="D190" s="27"/>
      <c r="E190" s="146"/>
    </row>
    <row r="191" spans="1:5" s="7" customFormat="1" ht="20.25">
      <c r="A191" s="26"/>
      <c r="B191" s="26"/>
      <c r="C191" s="27"/>
      <c r="D191" s="27"/>
      <c r="E191" s="146"/>
    </row>
    <row r="192" spans="1:5" s="7" customFormat="1" ht="20.25">
      <c r="A192" s="26"/>
      <c r="B192" s="26"/>
      <c r="C192" s="27"/>
      <c r="D192" s="27"/>
      <c r="E192" s="146"/>
    </row>
    <row r="193" spans="1:5" s="7" customFormat="1" ht="20.25">
      <c r="A193" s="26"/>
      <c r="B193" s="26"/>
      <c r="C193" s="27"/>
      <c r="D193" s="27"/>
      <c r="E193" s="146"/>
    </row>
    <row r="194" spans="1:5" s="7" customFormat="1" ht="20.25">
      <c r="A194" s="26"/>
      <c r="B194" s="26"/>
      <c r="C194" s="27"/>
      <c r="D194" s="27"/>
      <c r="E194" s="146"/>
    </row>
    <row r="195" spans="1:5" s="7" customFormat="1" ht="20.25">
      <c r="A195" s="26"/>
      <c r="B195" s="26"/>
      <c r="C195" s="27"/>
      <c r="D195" s="27"/>
      <c r="E195" s="146"/>
    </row>
    <row r="196" spans="1:5" s="7" customFormat="1" ht="20.25">
      <c r="A196" s="26"/>
      <c r="B196" s="26"/>
      <c r="C196" s="27"/>
      <c r="D196" s="27"/>
      <c r="E196" s="146"/>
    </row>
    <row r="197" spans="1:5" s="7" customFormat="1" ht="20.25">
      <c r="A197" s="26"/>
      <c r="B197" s="26"/>
      <c r="C197" s="27"/>
      <c r="D197" s="27"/>
      <c r="E197" s="146"/>
    </row>
    <row r="198" spans="1:5" s="7" customFormat="1" ht="20.25">
      <c r="A198" s="26"/>
      <c r="B198" s="26"/>
      <c r="C198" s="27"/>
      <c r="D198" s="27"/>
      <c r="E198" s="146"/>
    </row>
    <row r="199" spans="1:5" s="7" customFormat="1" ht="20.25">
      <c r="A199" s="26"/>
      <c r="B199" s="26"/>
      <c r="C199" s="27"/>
      <c r="D199" s="27"/>
      <c r="E199" s="146"/>
    </row>
    <row r="200" spans="1:5" s="7" customFormat="1" ht="20.25">
      <c r="A200" s="26"/>
      <c r="B200" s="26"/>
      <c r="C200" s="27"/>
      <c r="D200" s="27"/>
      <c r="E200" s="146"/>
    </row>
    <row r="201" spans="1:5" s="7" customFormat="1" ht="20.25">
      <c r="A201" s="26"/>
      <c r="B201" s="26"/>
      <c r="C201" s="27"/>
      <c r="D201" s="27"/>
      <c r="E201" s="146"/>
    </row>
    <row r="202" spans="1:5" s="7" customFormat="1" ht="20.25">
      <c r="A202" s="26"/>
      <c r="B202" s="26"/>
      <c r="C202" s="27"/>
      <c r="D202" s="27"/>
      <c r="E202" s="146"/>
    </row>
    <row r="203" spans="1:5" s="7" customFormat="1" ht="20.25">
      <c r="A203" s="26"/>
      <c r="B203" s="26"/>
      <c r="C203" s="27"/>
      <c r="D203" s="27"/>
      <c r="E203" s="146"/>
    </row>
    <row r="204" spans="1:5" s="7" customFormat="1" ht="20.25">
      <c r="A204" s="26"/>
      <c r="B204" s="26"/>
      <c r="C204" s="27"/>
      <c r="D204" s="27"/>
      <c r="E204" s="146"/>
    </row>
    <row r="205" spans="1:5" s="7" customFormat="1" ht="20.25">
      <c r="A205" s="26"/>
      <c r="B205" s="26"/>
      <c r="C205" s="27"/>
      <c r="D205" s="27"/>
      <c r="E205" s="146"/>
    </row>
    <row r="206" spans="1:5" s="7" customFormat="1" ht="20.25">
      <c r="A206" s="26"/>
      <c r="B206" s="26"/>
      <c r="C206" s="27"/>
      <c r="D206" s="27"/>
      <c r="E206" s="146"/>
    </row>
    <row r="207" spans="1:5" s="7" customFormat="1" ht="20.25">
      <c r="A207" s="26"/>
      <c r="B207" s="26"/>
      <c r="C207" s="27"/>
      <c r="D207" s="27"/>
      <c r="E207" s="146"/>
    </row>
    <row r="208" spans="1:5" s="7" customFormat="1" ht="20.25">
      <c r="A208" s="26"/>
      <c r="B208" s="26"/>
      <c r="C208" s="27"/>
      <c r="D208" s="27"/>
      <c r="E208" s="146"/>
    </row>
    <row r="209" spans="1:5" s="7" customFormat="1" ht="20.25">
      <c r="A209" s="26"/>
      <c r="B209" s="26"/>
      <c r="C209" s="27"/>
      <c r="D209" s="27"/>
      <c r="E209" s="146"/>
    </row>
    <row r="210" spans="1:5" s="7" customFormat="1" ht="20.25">
      <c r="A210" s="26"/>
      <c r="B210" s="26"/>
      <c r="C210" s="27"/>
      <c r="D210" s="27"/>
      <c r="E210" s="146"/>
    </row>
    <row r="211" spans="1:5" s="7" customFormat="1" ht="20.25">
      <c r="A211" s="26"/>
      <c r="B211" s="26"/>
      <c r="C211" s="27"/>
      <c r="D211" s="27"/>
      <c r="E211" s="146"/>
    </row>
    <row r="212" spans="1:5" s="7" customFormat="1" ht="20.25">
      <c r="A212" s="26"/>
      <c r="B212" s="26"/>
      <c r="C212" s="27"/>
      <c r="D212" s="27"/>
      <c r="E212" s="146"/>
    </row>
    <row r="213" spans="1:5" s="7" customFormat="1" ht="20.25">
      <c r="A213" s="26"/>
      <c r="B213" s="26"/>
      <c r="C213" s="27"/>
      <c r="D213" s="27"/>
      <c r="E213" s="146"/>
    </row>
    <row r="214" spans="1:5" s="7" customFormat="1" ht="20.25">
      <c r="A214" s="26"/>
      <c r="B214" s="26"/>
      <c r="C214" s="27"/>
      <c r="D214" s="27"/>
      <c r="E214" s="146"/>
    </row>
    <row r="215" spans="1:5" s="7" customFormat="1" ht="20.25">
      <c r="A215" s="26"/>
      <c r="B215" s="26"/>
      <c r="C215" s="27"/>
      <c r="D215" s="27"/>
      <c r="E215" s="146"/>
    </row>
    <row r="216" spans="1:5" s="7" customFormat="1" ht="20.25">
      <c r="A216" s="26"/>
      <c r="B216" s="26"/>
      <c r="C216" s="27"/>
      <c r="D216" s="27"/>
      <c r="E216" s="146"/>
    </row>
    <row r="217" spans="1:5" s="7" customFormat="1" ht="20.25">
      <c r="A217" s="26"/>
      <c r="B217" s="26"/>
      <c r="C217" s="27"/>
      <c r="D217" s="27"/>
      <c r="E217" s="146"/>
    </row>
    <row r="218" spans="1:5" s="7" customFormat="1" ht="20.25">
      <c r="A218" s="26"/>
      <c r="B218" s="26"/>
      <c r="C218" s="27"/>
      <c r="D218" s="27"/>
      <c r="E218" s="146"/>
    </row>
    <row r="219" spans="1:5" s="7" customFormat="1" ht="20.25">
      <c r="A219" s="26"/>
      <c r="B219" s="26"/>
      <c r="C219" s="27"/>
      <c r="D219" s="27"/>
      <c r="E219" s="146"/>
    </row>
    <row r="220" spans="1:5" s="7" customFormat="1" ht="20.25">
      <c r="A220" s="26"/>
      <c r="B220" s="26"/>
      <c r="C220" s="27"/>
      <c r="D220" s="27"/>
      <c r="E220" s="146"/>
    </row>
    <row r="221" spans="1:5" s="7" customFormat="1" ht="20.25">
      <c r="A221" s="26"/>
      <c r="B221" s="26"/>
      <c r="C221" s="27"/>
      <c r="D221" s="27"/>
      <c r="E221" s="146"/>
    </row>
    <row r="222" spans="1:5" s="7" customFormat="1" ht="20.25">
      <c r="A222" s="26"/>
      <c r="B222" s="26"/>
      <c r="C222" s="27"/>
      <c r="D222" s="27"/>
      <c r="E222" s="146"/>
    </row>
    <row r="223" spans="1:5" s="7" customFormat="1" ht="20.25">
      <c r="A223" s="26"/>
      <c r="B223" s="26"/>
      <c r="C223" s="27"/>
      <c r="D223" s="27"/>
      <c r="E223" s="146"/>
    </row>
    <row r="224" spans="1:5" s="7" customFormat="1" ht="20.25">
      <c r="A224" s="26"/>
      <c r="B224" s="26"/>
      <c r="C224" s="27"/>
      <c r="D224" s="27"/>
      <c r="E224" s="146"/>
    </row>
    <row r="225" spans="1:7" s="7" customFormat="1" ht="20.25">
      <c r="A225" s="26"/>
      <c r="B225" s="26"/>
      <c r="C225" s="27"/>
      <c r="D225" s="27"/>
      <c r="E225" s="146"/>
    </row>
    <row r="226" spans="1:7" s="7" customFormat="1" ht="20.25">
      <c r="A226" s="26"/>
      <c r="B226" s="26"/>
      <c r="C226" s="27"/>
      <c r="D226" s="27"/>
      <c r="E226" s="146"/>
    </row>
    <row r="227" spans="1:7" s="7" customFormat="1" ht="20.25">
      <c r="A227" s="26"/>
      <c r="B227" s="26"/>
      <c r="C227" s="27"/>
      <c r="D227" s="27"/>
      <c r="E227" s="146"/>
    </row>
    <row r="228" spans="1:7" s="7" customFormat="1" ht="20.25">
      <c r="A228" s="26"/>
      <c r="B228" s="26"/>
      <c r="C228" s="27"/>
      <c r="D228" s="27"/>
      <c r="E228" s="146"/>
    </row>
    <row r="229" spans="1:7" s="7" customFormat="1" ht="20.25">
      <c r="A229" s="26"/>
      <c r="B229" s="26"/>
      <c r="C229" s="27"/>
      <c r="D229" s="27"/>
      <c r="E229" s="146"/>
    </row>
    <row r="230" spans="1:7" s="7" customFormat="1" ht="20.25">
      <c r="A230" s="26"/>
      <c r="B230" s="26"/>
      <c r="C230" s="27"/>
      <c r="D230" s="27"/>
      <c r="E230" s="146"/>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371</v>
      </c>
      <c r="C237" s="31" t="s">
        <v>372</v>
      </c>
      <c r="D237" t="s">
        <v>371</v>
      </c>
      <c r="E237" s="139" t="s">
        <v>372</v>
      </c>
    </row>
    <row r="238" spans="1:7" ht="21">
      <c r="A238" s="7"/>
      <c r="B238" s="32" t="s">
        <v>373</v>
      </c>
      <c r="C238" s="32" t="s">
        <v>374</v>
      </c>
      <c r="D238" t="s">
        <v>373</v>
      </c>
      <c r="F238" t="s">
        <v>373</v>
      </c>
      <c r="G238" t="e">
        <f>IF(NOT(ISERROR(MATCH(F238,_xlfn.ANCHORARRAY(B249),0))),#REF!&amp;"Por favor no seleccionar los criterios de impacto",F238)</f>
        <v>#REF!</v>
      </c>
    </row>
    <row r="239" spans="1:7" ht="21">
      <c r="A239" s="7"/>
      <c r="B239" s="32" t="s">
        <v>373</v>
      </c>
      <c r="C239" s="32" t="s">
        <v>329</v>
      </c>
      <c r="E239" s="139" t="s">
        <v>374</v>
      </c>
    </row>
    <row r="240" spans="1:7" ht="21">
      <c r="A240" s="7"/>
      <c r="B240" s="32" t="s">
        <v>373</v>
      </c>
      <c r="C240" s="32" t="s">
        <v>333</v>
      </c>
      <c r="E240" s="139" t="s">
        <v>329</v>
      </c>
    </row>
    <row r="241" spans="1:5" ht="21">
      <c r="A241" s="7"/>
      <c r="B241" s="32" t="s">
        <v>373</v>
      </c>
      <c r="C241" s="32" t="s">
        <v>337</v>
      </c>
      <c r="E241" s="139" t="s">
        <v>333</v>
      </c>
    </row>
    <row r="242" spans="1:5" ht="21">
      <c r="A242" s="7"/>
      <c r="B242" s="32" t="s">
        <v>373</v>
      </c>
      <c r="C242" s="32" t="s">
        <v>341</v>
      </c>
      <c r="E242" s="139" t="s">
        <v>337</v>
      </c>
    </row>
    <row r="243" spans="1:5" ht="21">
      <c r="A243" s="7"/>
      <c r="B243" s="32" t="s">
        <v>323</v>
      </c>
      <c r="C243" s="32" t="s">
        <v>327</v>
      </c>
      <c r="E243" s="139" t="s">
        <v>341</v>
      </c>
    </row>
    <row r="244" spans="1:5" ht="21">
      <c r="A244" s="7"/>
      <c r="B244" s="32" t="s">
        <v>323</v>
      </c>
      <c r="C244" s="32" t="s">
        <v>375</v>
      </c>
      <c r="D244" t="s">
        <v>323</v>
      </c>
    </row>
    <row r="245" spans="1:5" ht="21">
      <c r="A245" s="7"/>
      <c r="B245" s="32" t="s">
        <v>323</v>
      </c>
      <c r="C245" s="32" t="s">
        <v>334</v>
      </c>
      <c r="E245" s="139" t="s">
        <v>327</v>
      </c>
    </row>
    <row r="246" spans="1:5" ht="21">
      <c r="A246" s="7"/>
      <c r="B246" s="32" t="s">
        <v>323</v>
      </c>
      <c r="C246" s="32" t="s">
        <v>376</v>
      </c>
      <c r="E246" s="139" t="s">
        <v>375</v>
      </c>
    </row>
    <row r="247" spans="1:5" ht="21">
      <c r="A247" s="7"/>
      <c r="B247" s="32" t="s">
        <v>323</v>
      </c>
      <c r="C247" s="32" t="s">
        <v>342</v>
      </c>
      <c r="E247" s="139" t="s">
        <v>334</v>
      </c>
    </row>
    <row r="248" spans="1:5">
      <c r="A248" s="7"/>
      <c r="B248" s="33"/>
      <c r="C248" s="33"/>
      <c r="E248" s="139" t="s">
        <v>376</v>
      </c>
    </row>
    <row r="249" spans="1:5">
      <c r="A249" s="7"/>
      <c r="B249" s="33" t="str">
        <f t="array" ref="B249:B251">_xlfn.UNIQUE(Tabla1[[#All],[Criterios]])</f>
        <v>Criterios</v>
      </c>
      <c r="C249" s="33"/>
      <c r="E249" s="139" t="s">
        <v>342</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9" workbookViewId="0">
      <selection activeCell="E11" sqref="E11"/>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6" t="s">
        <v>377</v>
      </c>
      <c r="C1" s="387"/>
      <c r="D1" s="387"/>
      <c r="E1" s="387"/>
      <c r="F1" s="388"/>
    </row>
    <row r="2" spans="2:11" ht="16.5" thickBot="1">
      <c r="B2" s="36"/>
      <c r="C2" s="36"/>
      <c r="D2" s="36"/>
      <c r="E2" s="36"/>
      <c r="F2" s="36"/>
      <c r="I2" s="149"/>
      <c r="J2" s="165" t="s">
        <v>252</v>
      </c>
      <c r="K2" s="165" t="s">
        <v>245</v>
      </c>
    </row>
    <row r="3" spans="2:11" ht="16.5" thickBot="1">
      <c r="B3" s="389" t="s">
        <v>378</v>
      </c>
      <c r="C3" s="390"/>
      <c r="D3" s="390"/>
      <c r="E3" s="37" t="s">
        <v>379</v>
      </c>
      <c r="F3" s="38" t="s">
        <v>380</v>
      </c>
      <c r="I3" s="164" t="s">
        <v>251</v>
      </c>
      <c r="J3" s="153">
        <v>0.5</v>
      </c>
      <c r="K3" s="153">
        <v>0.45</v>
      </c>
    </row>
    <row r="4" spans="2:11" ht="31.5">
      <c r="B4" s="391" t="s">
        <v>381</v>
      </c>
      <c r="C4" s="393" t="s">
        <v>229</v>
      </c>
      <c r="D4" s="39" t="s">
        <v>251</v>
      </c>
      <c r="E4" s="40" t="s">
        <v>382</v>
      </c>
      <c r="F4" s="41">
        <v>0.25</v>
      </c>
      <c r="I4" s="165" t="s">
        <v>244</v>
      </c>
      <c r="J4" s="153">
        <v>0.4</v>
      </c>
      <c r="K4" s="153">
        <v>0.35</v>
      </c>
    </row>
    <row r="5" spans="2:11" ht="47.25">
      <c r="B5" s="392"/>
      <c r="C5" s="394"/>
      <c r="D5" s="42" t="s">
        <v>244</v>
      </c>
      <c r="E5" s="43" t="s">
        <v>383</v>
      </c>
      <c r="F5" s="44">
        <v>0.15</v>
      </c>
      <c r="I5" s="165" t="s">
        <v>384</v>
      </c>
      <c r="J5" s="153">
        <v>0.35</v>
      </c>
      <c r="K5" s="153">
        <v>0.3</v>
      </c>
    </row>
    <row r="6" spans="2:11" ht="47.25">
      <c r="B6" s="392"/>
      <c r="C6" s="394"/>
      <c r="D6" s="42" t="s">
        <v>384</v>
      </c>
      <c r="E6" s="43" t="s">
        <v>385</v>
      </c>
      <c r="F6" s="44">
        <v>0.1</v>
      </c>
    </row>
    <row r="7" spans="2:11" ht="63">
      <c r="B7" s="392"/>
      <c r="C7" s="394" t="s">
        <v>230</v>
      </c>
      <c r="D7" s="42" t="s">
        <v>252</v>
      </c>
      <c r="E7" s="43" t="s">
        <v>386</v>
      </c>
      <c r="F7" s="44">
        <v>0.25</v>
      </c>
      <c r="G7" s="150"/>
    </row>
    <row r="8" spans="2:11" ht="31.5">
      <c r="B8" s="392"/>
      <c r="C8" s="394"/>
      <c r="D8" s="42" t="s">
        <v>245</v>
      </c>
      <c r="E8" s="43" t="s">
        <v>387</v>
      </c>
      <c r="F8" s="44">
        <v>0.2</v>
      </c>
      <c r="G8" s="150"/>
    </row>
    <row r="9" spans="2:11" ht="47.25">
      <c r="B9" s="392" t="s">
        <v>388</v>
      </c>
      <c r="C9" s="394" t="s">
        <v>232</v>
      </c>
      <c r="D9" s="42" t="s">
        <v>246</v>
      </c>
      <c r="E9" s="43" t="s">
        <v>389</v>
      </c>
      <c r="F9" s="45" t="s">
        <v>390</v>
      </c>
    </row>
    <row r="10" spans="2:11" ht="63">
      <c r="B10" s="392"/>
      <c r="C10" s="394"/>
      <c r="D10" s="42" t="s">
        <v>391</v>
      </c>
      <c r="E10" s="43" t="s">
        <v>392</v>
      </c>
      <c r="F10" s="45" t="s">
        <v>390</v>
      </c>
    </row>
    <row r="11" spans="2:11" ht="47.25">
      <c r="B11" s="392"/>
      <c r="C11" s="394" t="s">
        <v>233</v>
      </c>
      <c r="D11" s="42" t="s">
        <v>247</v>
      </c>
      <c r="E11" s="43" t="s">
        <v>393</v>
      </c>
      <c r="F11" s="45" t="s">
        <v>390</v>
      </c>
    </row>
    <row r="12" spans="2:11" ht="47.25">
      <c r="B12" s="392"/>
      <c r="C12" s="394"/>
      <c r="D12" s="42" t="s">
        <v>394</v>
      </c>
      <c r="E12" s="43" t="s">
        <v>395</v>
      </c>
      <c r="F12" s="45" t="s">
        <v>390</v>
      </c>
    </row>
    <row r="13" spans="2:11" ht="31.5">
      <c r="B13" s="392"/>
      <c r="C13" s="394" t="s">
        <v>234</v>
      </c>
      <c r="D13" s="42" t="s">
        <v>248</v>
      </c>
      <c r="E13" s="43" t="s">
        <v>396</v>
      </c>
      <c r="F13" s="45" t="s">
        <v>390</v>
      </c>
    </row>
    <row r="14" spans="2:11" ht="32.25" thickBot="1">
      <c r="B14" s="395"/>
      <c r="C14" s="396"/>
      <c r="D14" s="46" t="s">
        <v>397</v>
      </c>
      <c r="E14" s="47" t="s">
        <v>398</v>
      </c>
      <c r="F14" s="48" t="s">
        <v>390</v>
      </c>
    </row>
    <row r="15" spans="2:11" ht="49.5" customHeight="1">
      <c r="B15" s="385" t="s">
        <v>399</v>
      </c>
      <c r="C15" s="385"/>
      <c r="D15" s="385"/>
      <c r="E15" s="385"/>
      <c r="F15" s="38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2" workbookViewId="0">
      <selection activeCell="AT18" sqref="AT18:AU27"/>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97" t="s">
        <v>400</v>
      </c>
      <c r="C4" s="397"/>
      <c r="D4" s="397"/>
      <c r="E4" s="397"/>
      <c r="F4" s="397"/>
      <c r="G4" s="397"/>
      <c r="H4" s="397"/>
      <c r="I4" s="397"/>
      <c r="J4" s="398" t="s">
        <v>153</v>
      </c>
      <c r="K4" s="398"/>
      <c r="L4" s="398"/>
      <c r="M4" s="398"/>
      <c r="N4" s="398"/>
      <c r="O4" s="398"/>
      <c r="P4" s="398"/>
      <c r="Q4" s="398"/>
      <c r="R4" s="398"/>
      <c r="S4" s="398"/>
      <c r="T4" s="398"/>
      <c r="U4" s="398"/>
      <c r="V4" s="398"/>
      <c r="W4" s="398"/>
      <c r="X4" s="398"/>
      <c r="Y4" s="398"/>
      <c r="Z4" s="398"/>
      <c r="AA4" s="398"/>
      <c r="AB4" s="398"/>
      <c r="AC4" s="398"/>
      <c r="AD4" s="398"/>
      <c r="AE4" s="398"/>
      <c r="AF4" s="398"/>
      <c r="AG4" s="398"/>
      <c r="AH4" s="398"/>
      <c r="AI4" s="398"/>
      <c r="AJ4" s="398"/>
      <c r="AK4" s="398"/>
      <c r="AL4" s="398"/>
      <c r="AT4" s="399" t="s">
        <v>187</v>
      </c>
      <c r="AU4" s="399"/>
    </row>
    <row r="5" spans="2:47">
      <c r="B5" s="397"/>
      <c r="C5" s="397"/>
      <c r="D5" s="397"/>
      <c r="E5" s="397"/>
      <c r="F5" s="397"/>
      <c r="G5" s="397"/>
      <c r="H5" s="397"/>
      <c r="I5" s="397"/>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T5" s="399"/>
      <c r="AU5" s="399"/>
    </row>
    <row r="6" spans="2:47">
      <c r="B6" s="397"/>
      <c r="C6" s="397"/>
      <c r="D6" s="397"/>
      <c r="E6" s="397"/>
      <c r="F6" s="397"/>
      <c r="G6" s="397"/>
      <c r="H6" s="397"/>
      <c r="I6" s="397"/>
      <c r="J6" s="398"/>
      <c r="K6" s="398"/>
      <c r="L6" s="398"/>
      <c r="M6" s="398"/>
      <c r="N6" s="398"/>
      <c r="O6" s="398"/>
      <c r="P6" s="398"/>
      <c r="Q6" s="398"/>
      <c r="R6" s="398"/>
      <c r="S6" s="398"/>
      <c r="T6" s="398"/>
      <c r="U6" s="398"/>
      <c r="V6" s="398"/>
      <c r="W6" s="398"/>
      <c r="X6" s="398"/>
      <c r="Y6" s="398"/>
      <c r="Z6" s="398"/>
      <c r="AA6" s="398"/>
      <c r="AB6" s="398"/>
      <c r="AC6" s="398"/>
      <c r="AD6" s="398"/>
      <c r="AE6" s="398"/>
      <c r="AF6" s="398"/>
      <c r="AG6" s="398"/>
      <c r="AH6" s="398"/>
      <c r="AI6" s="398"/>
      <c r="AJ6" s="398"/>
      <c r="AK6" s="398"/>
      <c r="AL6" s="398"/>
      <c r="AT6" s="399"/>
      <c r="AU6" s="399"/>
    </row>
    <row r="7" spans="2:47" ht="15.75" thickBot="1"/>
    <row r="8" spans="2:47" ht="15.75">
      <c r="B8" s="400" t="s">
        <v>310</v>
      </c>
      <c r="C8" s="400"/>
      <c r="D8" s="401"/>
      <c r="E8" s="402" t="s">
        <v>401</v>
      </c>
      <c r="F8" s="403"/>
      <c r="G8" s="403"/>
      <c r="H8" s="403"/>
      <c r="I8" s="404"/>
      <c r="J8" s="50" t="s">
        <v>402</v>
      </c>
      <c r="K8" s="51" t="s">
        <v>402</v>
      </c>
      <c r="L8" s="51" t="s">
        <v>402</v>
      </c>
      <c r="M8" s="51" t="s">
        <v>402</v>
      </c>
      <c r="N8" s="51" t="s">
        <v>402</v>
      </c>
      <c r="O8" s="52" t="s">
        <v>402</v>
      </c>
      <c r="P8" s="50" t="s">
        <v>402</v>
      </c>
      <c r="Q8" s="51" t="s">
        <v>402</v>
      </c>
      <c r="R8" s="51" t="s">
        <v>402</v>
      </c>
      <c r="S8" s="51" t="s">
        <v>402</v>
      </c>
      <c r="T8" s="51" t="s">
        <v>402</v>
      </c>
      <c r="U8" s="52" t="s">
        <v>402</v>
      </c>
      <c r="V8" s="50" t="s">
        <v>402</v>
      </c>
      <c r="W8" s="51" t="s">
        <v>402</v>
      </c>
      <c r="X8" s="51" t="s">
        <v>402</v>
      </c>
      <c r="Y8" s="51" t="s">
        <v>402</v>
      </c>
      <c r="Z8" s="51" t="s">
        <v>402</v>
      </c>
      <c r="AA8" s="52" t="s">
        <v>402</v>
      </c>
      <c r="AB8" s="50" t="s">
        <v>402</v>
      </c>
      <c r="AC8" s="51" t="s">
        <v>402</v>
      </c>
      <c r="AD8" s="51" t="s">
        <v>402</v>
      </c>
      <c r="AE8" s="51" t="s">
        <v>402</v>
      </c>
      <c r="AF8" s="51" t="s">
        <v>402</v>
      </c>
      <c r="AG8" s="52" t="s">
        <v>402</v>
      </c>
      <c r="AH8" s="53" t="s">
        <v>402</v>
      </c>
      <c r="AI8" s="54" t="s">
        <v>402</v>
      </c>
      <c r="AJ8" s="54" t="s">
        <v>402</v>
      </c>
      <c r="AK8" s="54" t="s">
        <v>402</v>
      </c>
      <c r="AL8" s="54" t="s">
        <v>402</v>
      </c>
      <c r="AN8" s="411" t="s">
        <v>403</v>
      </c>
      <c r="AO8" s="412"/>
      <c r="AP8" s="412"/>
      <c r="AQ8" s="412"/>
      <c r="AR8" s="412"/>
      <c r="AS8" s="413"/>
      <c r="AT8" s="420" t="s">
        <v>404</v>
      </c>
      <c r="AU8" s="420"/>
    </row>
    <row r="9" spans="2:47" ht="15.75">
      <c r="B9" s="400"/>
      <c r="C9" s="400"/>
      <c r="D9" s="401"/>
      <c r="E9" s="405"/>
      <c r="F9" s="406"/>
      <c r="G9" s="406"/>
      <c r="H9" s="406"/>
      <c r="I9" s="407"/>
      <c r="J9" s="55" t="s">
        <v>402</v>
      </c>
      <c r="K9" s="56" t="s">
        <v>402</v>
      </c>
      <c r="L9" s="56" t="s">
        <v>402</v>
      </c>
      <c r="M9" s="56" t="s">
        <v>402</v>
      </c>
      <c r="N9" s="56" t="s">
        <v>402</v>
      </c>
      <c r="O9" s="57" t="s">
        <v>402</v>
      </c>
      <c r="P9" s="55" t="s">
        <v>402</v>
      </c>
      <c r="Q9" s="56" t="s">
        <v>402</v>
      </c>
      <c r="R9" s="56" t="s">
        <v>402</v>
      </c>
      <c r="S9" s="56" t="s">
        <v>402</v>
      </c>
      <c r="T9" s="56" t="s">
        <v>402</v>
      </c>
      <c r="U9" s="57" t="s">
        <v>402</v>
      </c>
      <c r="V9" s="55" t="s">
        <v>402</v>
      </c>
      <c r="W9" s="56" t="s">
        <v>402</v>
      </c>
      <c r="X9" s="56" t="s">
        <v>402</v>
      </c>
      <c r="Y9" s="56" t="s">
        <v>402</v>
      </c>
      <c r="Z9" s="56" t="s">
        <v>402</v>
      </c>
      <c r="AA9" s="57" t="s">
        <v>402</v>
      </c>
      <c r="AB9" s="55" t="s">
        <v>402</v>
      </c>
      <c r="AC9" s="56" t="s">
        <v>402</v>
      </c>
      <c r="AD9" s="56" t="s">
        <v>402</v>
      </c>
      <c r="AE9" s="56" t="s">
        <v>402</v>
      </c>
      <c r="AF9" s="56" t="s">
        <v>402</v>
      </c>
      <c r="AG9" s="57" t="s">
        <v>402</v>
      </c>
      <c r="AH9" s="58" t="s">
        <v>402</v>
      </c>
      <c r="AI9" s="59" t="s">
        <v>402</v>
      </c>
      <c r="AJ9" s="59" t="s">
        <v>402</v>
      </c>
      <c r="AK9" s="59" t="s">
        <v>402</v>
      </c>
      <c r="AL9" s="59" t="s">
        <v>402</v>
      </c>
      <c r="AN9" s="414"/>
      <c r="AO9" s="415"/>
      <c r="AP9" s="415"/>
      <c r="AQ9" s="415"/>
      <c r="AR9" s="415"/>
      <c r="AS9" s="416"/>
      <c r="AT9" s="420"/>
      <c r="AU9" s="420"/>
    </row>
    <row r="10" spans="2:47" ht="15.75">
      <c r="B10" s="400"/>
      <c r="C10" s="400"/>
      <c r="D10" s="401"/>
      <c r="E10" s="405"/>
      <c r="F10" s="406"/>
      <c r="G10" s="406"/>
      <c r="H10" s="406"/>
      <c r="I10" s="407"/>
      <c r="J10" s="55" t="s">
        <v>402</v>
      </c>
      <c r="K10" s="56" t="s">
        <v>402</v>
      </c>
      <c r="L10" s="56" t="s">
        <v>402</v>
      </c>
      <c r="M10" s="56" t="s">
        <v>402</v>
      </c>
      <c r="N10" s="56" t="s">
        <v>402</v>
      </c>
      <c r="O10" s="57" t="s">
        <v>402</v>
      </c>
      <c r="P10" s="55" t="s">
        <v>402</v>
      </c>
      <c r="Q10" s="56" t="s">
        <v>402</v>
      </c>
      <c r="R10" s="56" t="s">
        <v>402</v>
      </c>
      <c r="S10" s="56" t="s">
        <v>402</v>
      </c>
      <c r="T10" s="56" t="s">
        <v>402</v>
      </c>
      <c r="U10" s="57" t="s">
        <v>402</v>
      </c>
      <c r="V10" s="55" t="s">
        <v>402</v>
      </c>
      <c r="W10" s="56" t="s">
        <v>402</v>
      </c>
      <c r="X10" s="56" t="s">
        <v>402</v>
      </c>
      <c r="Y10" s="56" t="s">
        <v>402</v>
      </c>
      <c r="Z10" s="56" t="s">
        <v>402</v>
      </c>
      <c r="AA10" s="57" t="s">
        <v>402</v>
      </c>
      <c r="AB10" s="55" t="s">
        <v>402</v>
      </c>
      <c r="AC10" s="56" t="s">
        <v>402</v>
      </c>
      <c r="AD10" s="56" t="s">
        <v>402</v>
      </c>
      <c r="AE10" s="56" t="s">
        <v>402</v>
      </c>
      <c r="AF10" s="56" t="s">
        <v>402</v>
      </c>
      <c r="AG10" s="57" t="s">
        <v>402</v>
      </c>
      <c r="AH10" s="58" t="s">
        <v>402</v>
      </c>
      <c r="AI10" s="59" t="s">
        <v>402</v>
      </c>
      <c r="AJ10" s="59" t="s">
        <v>402</v>
      </c>
      <c r="AK10" s="59" t="s">
        <v>402</v>
      </c>
      <c r="AL10" s="59" t="s">
        <v>402</v>
      </c>
      <c r="AN10" s="414"/>
      <c r="AO10" s="415"/>
      <c r="AP10" s="415"/>
      <c r="AQ10" s="415"/>
      <c r="AR10" s="415"/>
      <c r="AS10" s="416"/>
      <c r="AT10" s="420"/>
      <c r="AU10" s="420"/>
    </row>
    <row r="11" spans="2:47" ht="15.75">
      <c r="B11" s="400"/>
      <c r="C11" s="400"/>
      <c r="D11" s="401"/>
      <c r="E11" s="405"/>
      <c r="F11" s="406"/>
      <c r="G11" s="406"/>
      <c r="H11" s="406"/>
      <c r="I11" s="407"/>
      <c r="J11" s="55" t="s">
        <v>402</v>
      </c>
      <c r="K11" s="56" t="s">
        <v>402</v>
      </c>
      <c r="L11" s="56" t="s">
        <v>402</v>
      </c>
      <c r="M11" s="56" t="s">
        <v>402</v>
      </c>
      <c r="N11" s="56" t="s">
        <v>402</v>
      </c>
      <c r="O11" s="57" t="s">
        <v>402</v>
      </c>
      <c r="P11" s="55" t="s">
        <v>402</v>
      </c>
      <c r="Q11" s="56" t="s">
        <v>402</v>
      </c>
      <c r="R11" s="56" t="s">
        <v>402</v>
      </c>
      <c r="S11" s="56" t="s">
        <v>402</v>
      </c>
      <c r="T11" s="56" t="s">
        <v>402</v>
      </c>
      <c r="U11" s="57" t="s">
        <v>402</v>
      </c>
      <c r="V11" s="55" t="s">
        <v>402</v>
      </c>
      <c r="W11" s="56" t="s">
        <v>402</v>
      </c>
      <c r="X11" s="56" t="s">
        <v>402</v>
      </c>
      <c r="Y11" s="56" t="s">
        <v>402</v>
      </c>
      <c r="Z11" s="56" t="s">
        <v>402</v>
      </c>
      <c r="AA11" s="57" t="s">
        <v>402</v>
      </c>
      <c r="AB11" s="55" t="s">
        <v>402</v>
      </c>
      <c r="AC11" s="56" t="s">
        <v>402</v>
      </c>
      <c r="AD11" s="56" t="s">
        <v>402</v>
      </c>
      <c r="AE11" s="56" t="s">
        <v>402</v>
      </c>
      <c r="AF11" s="56" t="s">
        <v>402</v>
      </c>
      <c r="AG11" s="57" t="s">
        <v>402</v>
      </c>
      <c r="AH11" s="58" t="s">
        <v>402</v>
      </c>
      <c r="AI11" s="59" t="s">
        <v>402</v>
      </c>
      <c r="AJ11" s="59" t="s">
        <v>402</v>
      </c>
      <c r="AK11" s="59" t="s">
        <v>402</v>
      </c>
      <c r="AL11" s="59" t="s">
        <v>402</v>
      </c>
      <c r="AN11" s="414"/>
      <c r="AO11" s="415"/>
      <c r="AP11" s="415"/>
      <c r="AQ11" s="415"/>
      <c r="AR11" s="415"/>
      <c r="AS11" s="416"/>
      <c r="AT11" s="420"/>
      <c r="AU11" s="420"/>
    </row>
    <row r="12" spans="2:47" ht="15.75">
      <c r="B12" s="400"/>
      <c r="C12" s="400"/>
      <c r="D12" s="401"/>
      <c r="E12" s="405"/>
      <c r="F12" s="406"/>
      <c r="G12" s="406"/>
      <c r="H12" s="406"/>
      <c r="I12" s="407"/>
      <c r="J12" s="55" t="s">
        <v>402</v>
      </c>
      <c r="K12" s="56" t="s">
        <v>402</v>
      </c>
      <c r="L12" s="56" t="s">
        <v>402</v>
      </c>
      <c r="M12" s="56" t="s">
        <v>402</v>
      </c>
      <c r="N12" s="56" t="s">
        <v>402</v>
      </c>
      <c r="O12" s="57" t="s">
        <v>402</v>
      </c>
      <c r="P12" s="55" t="s">
        <v>402</v>
      </c>
      <c r="Q12" s="56" t="s">
        <v>402</v>
      </c>
      <c r="R12" s="56" t="s">
        <v>402</v>
      </c>
      <c r="S12" s="56" t="s">
        <v>402</v>
      </c>
      <c r="T12" s="56" t="s">
        <v>402</v>
      </c>
      <c r="U12" s="57" t="s">
        <v>402</v>
      </c>
      <c r="V12" s="55" t="s">
        <v>402</v>
      </c>
      <c r="W12" s="56" t="s">
        <v>402</v>
      </c>
      <c r="X12" s="56" t="s">
        <v>402</v>
      </c>
      <c r="Y12" s="56" t="s">
        <v>402</v>
      </c>
      <c r="Z12" s="56" t="s">
        <v>402</v>
      </c>
      <c r="AA12" s="57" t="s">
        <v>402</v>
      </c>
      <c r="AB12" s="55" t="s">
        <v>402</v>
      </c>
      <c r="AC12" s="56" t="s">
        <v>402</v>
      </c>
      <c r="AD12" s="56" t="s">
        <v>402</v>
      </c>
      <c r="AE12" s="56" t="s">
        <v>402</v>
      </c>
      <c r="AF12" s="56" t="s">
        <v>402</v>
      </c>
      <c r="AG12" s="57" t="s">
        <v>402</v>
      </c>
      <c r="AH12" s="58" t="s">
        <v>402</v>
      </c>
      <c r="AI12" s="59" t="s">
        <v>402</v>
      </c>
      <c r="AJ12" s="59" t="s">
        <v>402</v>
      </c>
      <c r="AK12" s="59" t="s">
        <v>402</v>
      </c>
      <c r="AL12" s="59" t="s">
        <v>402</v>
      </c>
      <c r="AN12" s="414"/>
      <c r="AO12" s="415"/>
      <c r="AP12" s="415"/>
      <c r="AQ12" s="415"/>
      <c r="AR12" s="415"/>
      <c r="AS12" s="416"/>
      <c r="AT12" s="420"/>
      <c r="AU12" s="420"/>
    </row>
    <row r="13" spans="2:47" ht="15.75">
      <c r="B13" s="400"/>
      <c r="C13" s="400"/>
      <c r="D13" s="401"/>
      <c r="E13" s="405"/>
      <c r="F13" s="406"/>
      <c r="G13" s="406"/>
      <c r="H13" s="406"/>
      <c r="I13" s="407"/>
      <c r="J13" s="55" t="s">
        <v>402</v>
      </c>
      <c r="K13" s="56" t="s">
        <v>402</v>
      </c>
      <c r="L13" s="56" t="s">
        <v>402</v>
      </c>
      <c r="M13" s="56" t="s">
        <v>402</v>
      </c>
      <c r="N13" s="56" t="s">
        <v>402</v>
      </c>
      <c r="O13" s="57" t="s">
        <v>402</v>
      </c>
      <c r="P13" s="55" t="s">
        <v>402</v>
      </c>
      <c r="Q13" s="56" t="s">
        <v>402</v>
      </c>
      <c r="R13" s="56" t="s">
        <v>402</v>
      </c>
      <c r="S13" s="56" t="s">
        <v>402</v>
      </c>
      <c r="T13" s="56" t="s">
        <v>402</v>
      </c>
      <c r="U13" s="57" t="s">
        <v>402</v>
      </c>
      <c r="V13" s="55" t="s">
        <v>402</v>
      </c>
      <c r="W13" s="56" t="s">
        <v>402</v>
      </c>
      <c r="X13" s="56" t="s">
        <v>402</v>
      </c>
      <c r="Y13" s="56" t="s">
        <v>402</v>
      </c>
      <c r="Z13" s="56" t="s">
        <v>402</v>
      </c>
      <c r="AA13" s="57" t="s">
        <v>402</v>
      </c>
      <c r="AB13" s="55" t="s">
        <v>402</v>
      </c>
      <c r="AC13" s="56" t="s">
        <v>402</v>
      </c>
      <c r="AD13" s="56" t="s">
        <v>402</v>
      </c>
      <c r="AE13" s="56" t="s">
        <v>402</v>
      </c>
      <c r="AF13" s="56" t="s">
        <v>402</v>
      </c>
      <c r="AG13" s="57" t="s">
        <v>402</v>
      </c>
      <c r="AH13" s="58" t="s">
        <v>402</v>
      </c>
      <c r="AI13" s="59" t="s">
        <v>402</v>
      </c>
      <c r="AJ13" s="59" t="s">
        <v>402</v>
      </c>
      <c r="AK13" s="59" t="s">
        <v>402</v>
      </c>
      <c r="AL13" s="59" t="s">
        <v>402</v>
      </c>
      <c r="AN13" s="414"/>
      <c r="AO13" s="415"/>
      <c r="AP13" s="415"/>
      <c r="AQ13" s="415"/>
      <c r="AR13" s="415"/>
      <c r="AS13" s="416"/>
      <c r="AT13" s="420"/>
      <c r="AU13" s="420"/>
    </row>
    <row r="14" spans="2:47" ht="5.25" customHeight="1" thickBot="1">
      <c r="B14" s="400"/>
      <c r="C14" s="400"/>
      <c r="D14" s="401"/>
      <c r="E14" s="405"/>
      <c r="F14" s="406"/>
      <c r="G14" s="406"/>
      <c r="H14" s="406"/>
      <c r="I14" s="407"/>
      <c r="J14" s="55" t="s">
        <v>402</v>
      </c>
      <c r="K14" s="56" t="s">
        <v>402</v>
      </c>
      <c r="L14" s="56" t="s">
        <v>402</v>
      </c>
      <c r="M14" s="56" t="s">
        <v>402</v>
      </c>
      <c r="N14" s="56" t="s">
        <v>402</v>
      </c>
      <c r="O14" s="57" t="s">
        <v>402</v>
      </c>
      <c r="P14" s="55" t="s">
        <v>402</v>
      </c>
      <c r="Q14" s="56" t="s">
        <v>402</v>
      </c>
      <c r="R14" s="56" t="s">
        <v>402</v>
      </c>
      <c r="S14" s="56" t="s">
        <v>402</v>
      </c>
      <c r="T14" s="56" t="s">
        <v>402</v>
      </c>
      <c r="U14" s="57" t="s">
        <v>402</v>
      </c>
      <c r="V14" s="55" t="s">
        <v>402</v>
      </c>
      <c r="W14" s="56" t="s">
        <v>402</v>
      </c>
      <c r="X14" s="56" t="s">
        <v>402</v>
      </c>
      <c r="Y14" s="56" t="s">
        <v>402</v>
      </c>
      <c r="Z14" s="56" t="s">
        <v>402</v>
      </c>
      <c r="AA14" s="57" t="s">
        <v>402</v>
      </c>
      <c r="AB14" s="55" t="s">
        <v>402</v>
      </c>
      <c r="AC14" s="56" t="s">
        <v>402</v>
      </c>
      <c r="AD14" s="56" t="s">
        <v>402</v>
      </c>
      <c r="AE14" s="56" t="s">
        <v>402</v>
      </c>
      <c r="AF14" s="56" t="s">
        <v>402</v>
      </c>
      <c r="AG14" s="57" t="s">
        <v>402</v>
      </c>
      <c r="AH14" s="58" t="s">
        <v>402</v>
      </c>
      <c r="AI14" s="59" t="s">
        <v>402</v>
      </c>
      <c r="AJ14" s="59" t="s">
        <v>402</v>
      </c>
      <c r="AK14" s="59" t="s">
        <v>402</v>
      </c>
      <c r="AL14" s="59" t="s">
        <v>402</v>
      </c>
      <c r="AN14" s="414"/>
      <c r="AO14" s="415"/>
      <c r="AP14" s="415"/>
      <c r="AQ14" s="415"/>
      <c r="AR14" s="415"/>
      <c r="AS14" s="416"/>
      <c r="AT14" s="420"/>
      <c r="AU14" s="420"/>
    </row>
    <row r="15" spans="2:47" ht="16.5" hidden="1" thickBot="1">
      <c r="B15" s="400"/>
      <c r="C15" s="400"/>
      <c r="D15" s="401"/>
      <c r="E15" s="405"/>
      <c r="F15" s="406"/>
      <c r="G15" s="406"/>
      <c r="H15" s="406"/>
      <c r="I15" s="407"/>
      <c r="J15" s="55" t="s">
        <v>402</v>
      </c>
      <c r="K15" s="56" t="s">
        <v>402</v>
      </c>
      <c r="L15" s="56" t="s">
        <v>402</v>
      </c>
      <c r="M15" s="56" t="s">
        <v>402</v>
      </c>
      <c r="N15" s="56" t="s">
        <v>402</v>
      </c>
      <c r="O15" s="57" t="s">
        <v>402</v>
      </c>
      <c r="P15" s="55" t="s">
        <v>402</v>
      </c>
      <c r="Q15" s="56" t="s">
        <v>402</v>
      </c>
      <c r="R15" s="56" t="s">
        <v>402</v>
      </c>
      <c r="S15" s="56" t="s">
        <v>402</v>
      </c>
      <c r="T15" s="56" t="s">
        <v>402</v>
      </c>
      <c r="U15" s="57" t="s">
        <v>402</v>
      </c>
      <c r="V15" s="55" t="s">
        <v>402</v>
      </c>
      <c r="W15" s="56" t="s">
        <v>402</v>
      </c>
      <c r="X15" s="56" t="s">
        <v>402</v>
      </c>
      <c r="Y15" s="56" t="s">
        <v>402</v>
      </c>
      <c r="Z15" s="56" t="s">
        <v>402</v>
      </c>
      <c r="AA15" s="57" t="s">
        <v>402</v>
      </c>
      <c r="AB15" s="55" t="s">
        <v>402</v>
      </c>
      <c r="AC15" s="56" t="s">
        <v>402</v>
      </c>
      <c r="AD15" s="56" t="s">
        <v>402</v>
      </c>
      <c r="AE15" s="56" t="s">
        <v>402</v>
      </c>
      <c r="AF15" s="56" t="s">
        <v>402</v>
      </c>
      <c r="AG15" s="57" t="s">
        <v>402</v>
      </c>
      <c r="AH15" s="58" t="s">
        <v>402</v>
      </c>
      <c r="AI15" s="59" t="s">
        <v>402</v>
      </c>
      <c r="AJ15" s="59" t="s">
        <v>402</v>
      </c>
      <c r="AK15" s="59" t="s">
        <v>402</v>
      </c>
      <c r="AL15" s="59" t="s">
        <v>402</v>
      </c>
      <c r="AN15" s="414"/>
      <c r="AO15" s="415"/>
      <c r="AP15" s="415"/>
      <c r="AQ15" s="415"/>
      <c r="AR15" s="415"/>
      <c r="AS15" s="416"/>
      <c r="AT15" s="36"/>
      <c r="AU15" s="36"/>
    </row>
    <row r="16" spans="2:47" ht="16.5" hidden="1" thickBot="1">
      <c r="B16" s="400"/>
      <c r="C16" s="400"/>
      <c r="D16" s="401"/>
      <c r="E16" s="405"/>
      <c r="F16" s="406"/>
      <c r="G16" s="406"/>
      <c r="H16" s="406"/>
      <c r="I16" s="407"/>
      <c r="J16" s="55" t="s">
        <v>402</v>
      </c>
      <c r="K16" s="56" t="s">
        <v>402</v>
      </c>
      <c r="L16" s="56" t="s">
        <v>402</v>
      </c>
      <c r="M16" s="56" t="s">
        <v>402</v>
      </c>
      <c r="N16" s="56" t="s">
        <v>402</v>
      </c>
      <c r="O16" s="57" t="s">
        <v>402</v>
      </c>
      <c r="P16" s="55" t="s">
        <v>402</v>
      </c>
      <c r="Q16" s="56" t="s">
        <v>402</v>
      </c>
      <c r="R16" s="56" t="s">
        <v>402</v>
      </c>
      <c r="S16" s="56" t="s">
        <v>402</v>
      </c>
      <c r="T16" s="56" t="s">
        <v>402</v>
      </c>
      <c r="U16" s="57" t="s">
        <v>402</v>
      </c>
      <c r="V16" s="55" t="s">
        <v>402</v>
      </c>
      <c r="W16" s="56" t="s">
        <v>402</v>
      </c>
      <c r="X16" s="56" t="s">
        <v>402</v>
      </c>
      <c r="Y16" s="56" t="s">
        <v>402</v>
      </c>
      <c r="Z16" s="56" t="s">
        <v>402</v>
      </c>
      <c r="AA16" s="57" t="s">
        <v>402</v>
      </c>
      <c r="AB16" s="55" t="s">
        <v>402</v>
      </c>
      <c r="AC16" s="56" t="s">
        <v>402</v>
      </c>
      <c r="AD16" s="56" t="s">
        <v>402</v>
      </c>
      <c r="AE16" s="56" t="s">
        <v>402</v>
      </c>
      <c r="AF16" s="56" t="s">
        <v>402</v>
      </c>
      <c r="AG16" s="57" t="s">
        <v>402</v>
      </c>
      <c r="AH16" s="58" t="s">
        <v>402</v>
      </c>
      <c r="AI16" s="59" t="s">
        <v>402</v>
      </c>
      <c r="AJ16" s="59" t="s">
        <v>402</v>
      </c>
      <c r="AK16" s="59" t="s">
        <v>402</v>
      </c>
      <c r="AL16" s="59" t="s">
        <v>402</v>
      </c>
      <c r="AN16" s="414"/>
      <c r="AO16" s="415"/>
      <c r="AP16" s="415"/>
      <c r="AQ16" s="415"/>
      <c r="AR16" s="415"/>
      <c r="AS16" s="416"/>
      <c r="AT16" s="36"/>
      <c r="AU16" s="36"/>
    </row>
    <row r="17" spans="2:47" ht="16.5" hidden="1" thickBot="1">
      <c r="B17" s="400"/>
      <c r="C17" s="400"/>
      <c r="D17" s="401"/>
      <c r="E17" s="408"/>
      <c r="F17" s="409"/>
      <c r="G17" s="409"/>
      <c r="H17" s="409"/>
      <c r="I17" s="410"/>
      <c r="J17" s="60" t="s">
        <v>402</v>
      </c>
      <c r="K17" s="61" t="s">
        <v>402</v>
      </c>
      <c r="L17" s="61" t="s">
        <v>402</v>
      </c>
      <c r="M17" s="61" t="s">
        <v>402</v>
      </c>
      <c r="N17" s="61" t="s">
        <v>402</v>
      </c>
      <c r="O17" s="62" t="s">
        <v>402</v>
      </c>
      <c r="P17" s="55" t="s">
        <v>402</v>
      </c>
      <c r="Q17" s="56" t="s">
        <v>402</v>
      </c>
      <c r="R17" s="56" t="s">
        <v>402</v>
      </c>
      <c r="S17" s="56" t="s">
        <v>402</v>
      </c>
      <c r="T17" s="56" t="s">
        <v>402</v>
      </c>
      <c r="U17" s="57" t="s">
        <v>402</v>
      </c>
      <c r="V17" s="60" t="s">
        <v>402</v>
      </c>
      <c r="W17" s="61" t="s">
        <v>402</v>
      </c>
      <c r="X17" s="61" t="s">
        <v>402</v>
      </c>
      <c r="Y17" s="61" t="s">
        <v>402</v>
      </c>
      <c r="Z17" s="61" t="s">
        <v>402</v>
      </c>
      <c r="AA17" s="62" t="s">
        <v>402</v>
      </c>
      <c r="AB17" s="55" t="s">
        <v>402</v>
      </c>
      <c r="AC17" s="56" t="s">
        <v>402</v>
      </c>
      <c r="AD17" s="56" t="s">
        <v>402</v>
      </c>
      <c r="AE17" s="56" t="s">
        <v>402</v>
      </c>
      <c r="AF17" s="56" t="s">
        <v>402</v>
      </c>
      <c r="AG17" s="57" t="s">
        <v>402</v>
      </c>
      <c r="AH17" s="63" t="s">
        <v>402</v>
      </c>
      <c r="AI17" s="64" t="s">
        <v>402</v>
      </c>
      <c r="AJ17" s="64" t="s">
        <v>402</v>
      </c>
      <c r="AK17" s="64" t="s">
        <v>402</v>
      </c>
      <c r="AL17" s="64" t="s">
        <v>402</v>
      </c>
      <c r="AN17" s="417"/>
      <c r="AO17" s="418"/>
      <c r="AP17" s="418"/>
      <c r="AQ17" s="418"/>
      <c r="AR17" s="418"/>
      <c r="AS17" s="419"/>
      <c r="AT17" s="36"/>
      <c r="AU17" s="36"/>
    </row>
    <row r="18" spans="2:47" ht="15.75" customHeight="1">
      <c r="B18" s="400"/>
      <c r="C18" s="400"/>
      <c r="D18" s="401"/>
      <c r="E18" s="402" t="s">
        <v>405</v>
      </c>
      <c r="F18" s="403"/>
      <c r="G18" s="403"/>
      <c r="H18" s="403"/>
      <c r="I18" s="403"/>
      <c r="J18" s="205" t="s">
        <v>402</v>
      </c>
      <c r="K18" s="206" t="s">
        <v>402</v>
      </c>
      <c r="L18" s="206" t="s">
        <v>402</v>
      </c>
      <c r="M18" s="206" t="s">
        <v>402</v>
      </c>
      <c r="N18" s="206" t="s">
        <v>402</v>
      </c>
      <c r="O18" s="207" t="s">
        <v>402</v>
      </c>
      <c r="P18" s="205" t="s">
        <v>402</v>
      </c>
      <c r="Q18" s="206" t="s">
        <v>402</v>
      </c>
      <c r="R18" s="65" t="s">
        <v>402</v>
      </c>
      <c r="S18" s="65" t="s">
        <v>402</v>
      </c>
      <c r="T18" s="65" t="s">
        <v>402</v>
      </c>
      <c r="U18" s="66" t="s">
        <v>402</v>
      </c>
      <c r="V18" s="50" t="s">
        <v>402</v>
      </c>
      <c r="W18" s="51" t="s">
        <v>402</v>
      </c>
      <c r="X18" s="51" t="s">
        <v>402</v>
      </c>
      <c r="Y18" s="51" t="s">
        <v>402</v>
      </c>
      <c r="Z18" s="51" t="s">
        <v>402</v>
      </c>
      <c r="AA18" s="52" t="s">
        <v>402</v>
      </c>
      <c r="AB18" s="50" t="s">
        <v>402</v>
      </c>
      <c r="AC18" s="51" t="s">
        <v>402</v>
      </c>
      <c r="AD18" s="51" t="s">
        <v>402</v>
      </c>
      <c r="AE18" s="51" t="s">
        <v>402</v>
      </c>
      <c r="AF18" s="51" t="s">
        <v>402</v>
      </c>
      <c r="AG18" s="52" t="s">
        <v>402</v>
      </c>
      <c r="AH18" s="53" t="s">
        <v>402</v>
      </c>
      <c r="AI18" s="54" t="s">
        <v>402</v>
      </c>
      <c r="AJ18" s="54" t="s">
        <v>402</v>
      </c>
      <c r="AK18" s="54" t="s">
        <v>402</v>
      </c>
      <c r="AL18" s="54" t="s">
        <v>402</v>
      </c>
      <c r="AN18" s="422" t="s">
        <v>406</v>
      </c>
      <c r="AO18" s="423"/>
      <c r="AP18" s="423"/>
      <c r="AQ18" s="423"/>
      <c r="AR18" s="423"/>
      <c r="AS18" s="423"/>
      <c r="AT18" s="428" t="s">
        <v>407</v>
      </c>
      <c r="AU18" s="429"/>
    </row>
    <row r="19" spans="2:47" ht="15.75" customHeight="1">
      <c r="B19" s="400"/>
      <c r="C19" s="400"/>
      <c r="D19" s="401"/>
      <c r="E19" s="421"/>
      <c r="F19" s="406"/>
      <c r="G19" s="406"/>
      <c r="H19" s="406"/>
      <c r="I19" s="406"/>
      <c r="J19" s="208" t="s">
        <v>402</v>
      </c>
      <c r="K19" s="209" t="s">
        <v>402</v>
      </c>
      <c r="L19" s="209" t="s">
        <v>402</v>
      </c>
      <c r="M19" s="209" t="s">
        <v>402</v>
      </c>
      <c r="N19" s="209" t="s">
        <v>402</v>
      </c>
      <c r="O19" s="210" t="s">
        <v>402</v>
      </c>
      <c r="P19" s="208" t="s">
        <v>402</v>
      </c>
      <c r="Q19" s="209" t="s">
        <v>402</v>
      </c>
      <c r="R19" s="68" t="s">
        <v>402</v>
      </c>
      <c r="S19" s="68" t="s">
        <v>402</v>
      </c>
      <c r="T19" s="68" t="s">
        <v>402</v>
      </c>
      <c r="U19" s="69" t="s">
        <v>402</v>
      </c>
      <c r="V19" s="55" t="s">
        <v>402</v>
      </c>
      <c r="W19" s="56" t="s">
        <v>402</v>
      </c>
      <c r="X19" s="56" t="s">
        <v>402</v>
      </c>
      <c r="Y19" s="56" t="s">
        <v>402</v>
      </c>
      <c r="Z19" s="56" t="s">
        <v>402</v>
      </c>
      <c r="AA19" s="57" t="s">
        <v>402</v>
      </c>
      <c r="AB19" s="55" t="s">
        <v>402</v>
      </c>
      <c r="AC19" s="56" t="s">
        <v>402</v>
      </c>
      <c r="AD19" s="56" t="s">
        <v>402</v>
      </c>
      <c r="AE19" s="56" t="s">
        <v>402</v>
      </c>
      <c r="AF19" s="56" t="s">
        <v>402</v>
      </c>
      <c r="AG19" s="57" t="s">
        <v>402</v>
      </c>
      <c r="AH19" s="58" t="s">
        <v>402</v>
      </c>
      <c r="AI19" s="59" t="s">
        <v>402</v>
      </c>
      <c r="AJ19" s="59" t="s">
        <v>402</v>
      </c>
      <c r="AK19" s="59" t="s">
        <v>402</v>
      </c>
      <c r="AL19" s="59" t="s">
        <v>402</v>
      </c>
      <c r="AN19" s="424"/>
      <c r="AO19" s="425"/>
      <c r="AP19" s="425"/>
      <c r="AQ19" s="425"/>
      <c r="AR19" s="425"/>
      <c r="AS19" s="425"/>
      <c r="AT19" s="430"/>
      <c r="AU19" s="431"/>
    </row>
    <row r="20" spans="2:47" ht="15.75" customHeight="1">
      <c r="B20" s="400"/>
      <c r="C20" s="400"/>
      <c r="D20" s="401"/>
      <c r="E20" s="405"/>
      <c r="F20" s="406"/>
      <c r="G20" s="406"/>
      <c r="H20" s="406"/>
      <c r="I20" s="406"/>
      <c r="J20" s="208" t="s">
        <v>402</v>
      </c>
      <c r="K20" s="209" t="s">
        <v>402</v>
      </c>
      <c r="L20" s="209" t="s">
        <v>402</v>
      </c>
      <c r="M20" s="209" t="s">
        <v>402</v>
      </c>
      <c r="N20" s="209" t="s">
        <v>402</v>
      </c>
      <c r="O20" s="210" t="s">
        <v>402</v>
      </c>
      <c r="P20" s="208" t="s">
        <v>402</v>
      </c>
      <c r="Q20" s="209" t="s">
        <v>402</v>
      </c>
      <c r="R20" s="68" t="s">
        <v>402</v>
      </c>
      <c r="S20" s="68" t="s">
        <v>402</v>
      </c>
      <c r="T20" s="68" t="s">
        <v>402</v>
      </c>
      <c r="U20" s="69" t="s">
        <v>402</v>
      </c>
      <c r="V20" s="55" t="s">
        <v>402</v>
      </c>
      <c r="W20" s="56" t="s">
        <v>402</v>
      </c>
      <c r="X20" s="56" t="s">
        <v>402</v>
      </c>
      <c r="Y20" s="56" t="s">
        <v>402</v>
      </c>
      <c r="Z20" s="56" t="s">
        <v>402</v>
      </c>
      <c r="AA20" s="57" t="s">
        <v>402</v>
      </c>
      <c r="AB20" s="55" t="s">
        <v>402</v>
      </c>
      <c r="AC20" s="56" t="s">
        <v>402</v>
      </c>
      <c r="AD20" s="56" t="s">
        <v>402</v>
      </c>
      <c r="AE20" s="56" t="s">
        <v>402</v>
      </c>
      <c r="AF20" s="56" t="s">
        <v>402</v>
      </c>
      <c r="AG20" s="57" t="s">
        <v>402</v>
      </c>
      <c r="AH20" s="58" t="s">
        <v>402</v>
      </c>
      <c r="AI20" s="59" t="s">
        <v>402</v>
      </c>
      <c r="AJ20" s="59" t="s">
        <v>402</v>
      </c>
      <c r="AK20" s="59" t="s">
        <v>402</v>
      </c>
      <c r="AL20" s="59" t="s">
        <v>402</v>
      </c>
      <c r="AN20" s="424"/>
      <c r="AO20" s="425"/>
      <c r="AP20" s="425"/>
      <c r="AQ20" s="425"/>
      <c r="AR20" s="425"/>
      <c r="AS20" s="425"/>
      <c r="AT20" s="430"/>
      <c r="AU20" s="431"/>
    </row>
    <row r="21" spans="2:47" ht="15.75" customHeight="1">
      <c r="B21" s="400"/>
      <c r="C21" s="400"/>
      <c r="D21" s="401"/>
      <c r="E21" s="405"/>
      <c r="F21" s="406"/>
      <c r="G21" s="406"/>
      <c r="H21" s="406"/>
      <c r="I21" s="406"/>
      <c r="J21" s="208" t="s">
        <v>402</v>
      </c>
      <c r="K21" s="209" t="s">
        <v>402</v>
      </c>
      <c r="L21" s="209" t="s">
        <v>402</v>
      </c>
      <c r="M21" s="209" t="s">
        <v>402</v>
      </c>
      <c r="N21" s="209" t="s">
        <v>402</v>
      </c>
      <c r="O21" s="210" t="s">
        <v>402</v>
      </c>
      <c r="P21" s="208" t="s">
        <v>402</v>
      </c>
      <c r="Q21" s="209" t="s">
        <v>402</v>
      </c>
      <c r="R21" s="68" t="s">
        <v>402</v>
      </c>
      <c r="S21" s="68" t="s">
        <v>402</v>
      </c>
      <c r="T21" s="68" t="s">
        <v>402</v>
      </c>
      <c r="U21" s="69" t="s">
        <v>402</v>
      </c>
      <c r="V21" s="55" t="s">
        <v>402</v>
      </c>
      <c r="W21" s="56" t="s">
        <v>402</v>
      </c>
      <c r="X21" s="56" t="s">
        <v>402</v>
      </c>
      <c r="Y21" s="56" t="s">
        <v>402</v>
      </c>
      <c r="Z21" s="56" t="s">
        <v>402</v>
      </c>
      <c r="AA21" s="57" t="s">
        <v>402</v>
      </c>
      <c r="AB21" s="55" t="s">
        <v>402</v>
      </c>
      <c r="AC21" s="56" t="s">
        <v>402</v>
      </c>
      <c r="AD21" s="56" t="s">
        <v>402</v>
      </c>
      <c r="AE21" s="56" t="s">
        <v>402</v>
      </c>
      <c r="AF21" s="56" t="s">
        <v>402</v>
      </c>
      <c r="AG21" s="57" t="s">
        <v>402</v>
      </c>
      <c r="AH21" s="58" t="s">
        <v>402</v>
      </c>
      <c r="AI21" s="59" t="s">
        <v>402</v>
      </c>
      <c r="AJ21" s="59" t="s">
        <v>402</v>
      </c>
      <c r="AK21" s="59" t="s">
        <v>402</v>
      </c>
      <c r="AL21" s="59" t="s">
        <v>402</v>
      </c>
      <c r="AN21" s="424"/>
      <c r="AO21" s="425"/>
      <c r="AP21" s="425"/>
      <c r="AQ21" s="425"/>
      <c r="AR21" s="425"/>
      <c r="AS21" s="425"/>
      <c r="AT21" s="430"/>
      <c r="AU21" s="431"/>
    </row>
    <row r="22" spans="2:47" ht="15.75" customHeight="1">
      <c r="B22" s="400"/>
      <c r="C22" s="400"/>
      <c r="D22" s="401"/>
      <c r="E22" s="405"/>
      <c r="F22" s="406"/>
      <c r="G22" s="406"/>
      <c r="H22" s="406"/>
      <c r="I22" s="406"/>
      <c r="J22" s="208" t="s">
        <v>402</v>
      </c>
      <c r="K22" s="209" t="s">
        <v>402</v>
      </c>
      <c r="L22" s="209" t="s">
        <v>402</v>
      </c>
      <c r="M22" s="209" t="s">
        <v>402</v>
      </c>
      <c r="N22" s="209" t="s">
        <v>402</v>
      </c>
      <c r="O22" s="210" t="s">
        <v>402</v>
      </c>
      <c r="P22" s="208" t="s">
        <v>402</v>
      </c>
      <c r="Q22" s="209" t="s">
        <v>402</v>
      </c>
      <c r="R22" s="68" t="s">
        <v>402</v>
      </c>
      <c r="S22" s="68" t="s">
        <v>402</v>
      </c>
      <c r="T22" s="68" t="s">
        <v>402</v>
      </c>
      <c r="U22" s="69" t="s">
        <v>402</v>
      </c>
      <c r="V22" s="55" t="s">
        <v>402</v>
      </c>
      <c r="W22" s="56" t="s">
        <v>402</v>
      </c>
      <c r="X22" s="56" t="s">
        <v>402</v>
      </c>
      <c r="Y22" s="56" t="s">
        <v>402</v>
      </c>
      <c r="Z22" s="56" t="s">
        <v>402</v>
      </c>
      <c r="AA22" s="57" t="s">
        <v>402</v>
      </c>
      <c r="AB22" s="55" t="s">
        <v>402</v>
      </c>
      <c r="AC22" s="56" t="s">
        <v>402</v>
      </c>
      <c r="AD22" s="56" t="s">
        <v>402</v>
      </c>
      <c r="AE22" s="56" t="s">
        <v>402</v>
      </c>
      <c r="AF22" s="56" t="s">
        <v>402</v>
      </c>
      <c r="AG22" s="57" t="s">
        <v>402</v>
      </c>
      <c r="AH22" s="58" t="s">
        <v>402</v>
      </c>
      <c r="AI22" s="59" t="s">
        <v>402</v>
      </c>
      <c r="AJ22" s="59" t="s">
        <v>402</v>
      </c>
      <c r="AK22" s="59" t="s">
        <v>402</v>
      </c>
      <c r="AL22" s="59" t="s">
        <v>402</v>
      </c>
      <c r="AN22" s="424"/>
      <c r="AO22" s="425"/>
      <c r="AP22" s="425"/>
      <c r="AQ22" s="425"/>
      <c r="AR22" s="425"/>
      <c r="AS22" s="425"/>
      <c r="AT22" s="430"/>
      <c r="AU22" s="431"/>
    </row>
    <row r="23" spans="2:47" ht="0.75" customHeight="1">
      <c r="B23" s="400"/>
      <c r="C23" s="400"/>
      <c r="D23" s="401"/>
      <c r="E23" s="405"/>
      <c r="F23" s="406"/>
      <c r="G23" s="406"/>
      <c r="H23" s="406"/>
      <c r="I23" s="406"/>
      <c r="J23" s="208" t="s">
        <v>402</v>
      </c>
      <c r="K23" s="209" t="s">
        <v>402</v>
      </c>
      <c r="L23" s="209" t="s">
        <v>402</v>
      </c>
      <c r="M23" s="209" t="s">
        <v>402</v>
      </c>
      <c r="N23" s="209" t="s">
        <v>402</v>
      </c>
      <c r="O23" s="210" t="s">
        <v>402</v>
      </c>
      <c r="P23" s="208" t="s">
        <v>402</v>
      </c>
      <c r="Q23" s="209" t="s">
        <v>402</v>
      </c>
      <c r="R23" s="68" t="s">
        <v>402</v>
      </c>
      <c r="S23" s="68" t="s">
        <v>402</v>
      </c>
      <c r="T23" s="68" t="s">
        <v>402</v>
      </c>
      <c r="U23" s="69" t="s">
        <v>402</v>
      </c>
      <c r="V23" s="55" t="s">
        <v>402</v>
      </c>
      <c r="W23" s="56" t="s">
        <v>402</v>
      </c>
      <c r="X23" s="56" t="s">
        <v>402</v>
      </c>
      <c r="Y23" s="56" t="s">
        <v>402</v>
      </c>
      <c r="Z23" s="56" t="s">
        <v>402</v>
      </c>
      <c r="AA23" s="57" t="s">
        <v>402</v>
      </c>
      <c r="AB23" s="55" t="s">
        <v>402</v>
      </c>
      <c r="AC23" s="56" t="s">
        <v>402</v>
      </c>
      <c r="AD23" s="56" t="s">
        <v>402</v>
      </c>
      <c r="AE23" s="56" t="s">
        <v>402</v>
      </c>
      <c r="AF23" s="56" t="s">
        <v>402</v>
      </c>
      <c r="AG23" s="57" t="s">
        <v>402</v>
      </c>
      <c r="AH23" s="58" t="s">
        <v>402</v>
      </c>
      <c r="AI23" s="59" t="s">
        <v>402</v>
      </c>
      <c r="AJ23" s="59" t="s">
        <v>402</v>
      </c>
      <c r="AK23" s="59" t="s">
        <v>402</v>
      </c>
      <c r="AL23" s="59" t="s">
        <v>402</v>
      </c>
      <c r="AN23" s="424"/>
      <c r="AO23" s="425"/>
      <c r="AP23" s="425"/>
      <c r="AQ23" s="425"/>
      <c r="AR23" s="425"/>
      <c r="AS23" s="425"/>
      <c r="AT23" s="430"/>
      <c r="AU23" s="431"/>
    </row>
    <row r="24" spans="2:47" ht="15.75" hidden="1" customHeight="1">
      <c r="B24" s="400"/>
      <c r="C24" s="400"/>
      <c r="D24" s="401"/>
      <c r="E24" s="405"/>
      <c r="F24" s="406"/>
      <c r="G24" s="406"/>
      <c r="H24" s="406"/>
      <c r="I24" s="406"/>
      <c r="J24" s="208" t="s">
        <v>402</v>
      </c>
      <c r="K24" s="209" t="s">
        <v>402</v>
      </c>
      <c r="L24" s="209" t="s">
        <v>402</v>
      </c>
      <c r="M24" s="209" t="s">
        <v>402</v>
      </c>
      <c r="N24" s="209" t="s">
        <v>402</v>
      </c>
      <c r="O24" s="210" t="s">
        <v>402</v>
      </c>
      <c r="P24" s="208" t="s">
        <v>402</v>
      </c>
      <c r="Q24" s="209" t="s">
        <v>402</v>
      </c>
      <c r="R24" s="68" t="s">
        <v>402</v>
      </c>
      <c r="S24" s="68" t="s">
        <v>402</v>
      </c>
      <c r="T24" s="68" t="s">
        <v>402</v>
      </c>
      <c r="U24" s="69" t="s">
        <v>402</v>
      </c>
      <c r="V24" s="55" t="s">
        <v>402</v>
      </c>
      <c r="W24" s="56" t="s">
        <v>402</v>
      </c>
      <c r="X24" s="56" t="s">
        <v>402</v>
      </c>
      <c r="Y24" s="56" t="s">
        <v>402</v>
      </c>
      <c r="Z24" s="56" t="s">
        <v>402</v>
      </c>
      <c r="AA24" s="57" t="s">
        <v>402</v>
      </c>
      <c r="AB24" s="55" t="s">
        <v>402</v>
      </c>
      <c r="AC24" s="56" t="s">
        <v>402</v>
      </c>
      <c r="AD24" s="56" t="s">
        <v>402</v>
      </c>
      <c r="AE24" s="56" t="s">
        <v>402</v>
      </c>
      <c r="AF24" s="56" t="s">
        <v>402</v>
      </c>
      <c r="AG24" s="57" t="s">
        <v>402</v>
      </c>
      <c r="AH24" s="58" t="s">
        <v>402</v>
      </c>
      <c r="AI24" s="59" t="s">
        <v>402</v>
      </c>
      <c r="AJ24" s="59" t="s">
        <v>402</v>
      </c>
      <c r="AK24" s="59" t="s">
        <v>402</v>
      </c>
      <c r="AL24" s="59" t="s">
        <v>402</v>
      </c>
      <c r="AN24" s="424"/>
      <c r="AO24" s="425"/>
      <c r="AP24" s="425"/>
      <c r="AQ24" s="425"/>
      <c r="AR24" s="425"/>
      <c r="AS24" s="425"/>
      <c r="AT24" s="430"/>
      <c r="AU24" s="431"/>
    </row>
    <row r="25" spans="2:47" ht="15.75" hidden="1" customHeight="1" thickBot="1">
      <c r="B25" s="400"/>
      <c r="C25" s="400"/>
      <c r="D25" s="401"/>
      <c r="E25" s="405"/>
      <c r="F25" s="406"/>
      <c r="G25" s="406"/>
      <c r="H25" s="406"/>
      <c r="I25" s="406"/>
      <c r="J25" s="208" t="s">
        <v>402</v>
      </c>
      <c r="K25" s="209" t="s">
        <v>402</v>
      </c>
      <c r="L25" s="209" t="s">
        <v>402</v>
      </c>
      <c r="M25" s="209" t="s">
        <v>402</v>
      </c>
      <c r="N25" s="209" t="s">
        <v>402</v>
      </c>
      <c r="O25" s="210" t="s">
        <v>402</v>
      </c>
      <c r="P25" s="208" t="s">
        <v>402</v>
      </c>
      <c r="Q25" s="209" t="s">
        <v>402</v>
      </c>
      <c r="R25" s="68" t="s">
        <v>402</v>
      </c>
      <c r="S25" s="68" t="s">
        <v>402</v>
      </c>
      <c r="T25" s="68" t="s">
        <v>402</v>
      </c>
      <c r="U25" s="69" t="s">
        <v>402</v>
      </c>
      <c r="V25" s="55" t="s">
        <v>402</v>
      </c>
      <c r="W25" s="56" t="s">
        <v>402</v>
      </c>
      <c r="X25" s="56" t="s">
        <v>402</v>
      </c>
      <c r="Y25" s="56" t="s">
        <v>402</v>
      </c>
      <c r="Z25" s="56" t="s">
        <v>402</v>
      </c>
      <c r="AA25" s="57" t="s">
        <v>402</v>
      </c>
      <c r="AB25" s="55" t="s">
        <v>402</v>
      </c>
      <c r="AC25" s="56" t="s">
        <v>402</v>
      </c>
      <c r="AD25" s="56" t="s">
        <v>402</v>
      </c>
      <c r="AE25" s="56" t="s">
        <v>402</v>
      </c>
      <c r="AF25" s="56" t="s">
        <v>402</v>
      </c>
      <c r="AG25" s="57" t="s">
        <v>402</v>
      </c>
      <c r="AH25" s="58" t="s">
        <v>402</v>
      </c>
      <c r="AI25" s="59" t="s">
        <v>402</v>
      </c>
      <c r="AJ25" s="59" t="s">
        <v>402</v>
      </c>
      <c r="AK25" s="59" t="s">
        <v>402</v>
      </c>
      <c r="AL25" s="59" t="s">
        <v>402</v>
      </c>
      <c r="AN25" s="424"/>
      <c r="AO25" s="425"/>
      <c r="AP25" s="425"/>
      <c r="AQ25" s="425"/>
      <c r="AR25" s="425"/>
      <c r="AS25" s="425"/>
      <c r="AT25" s="430"/>
      <c r="AU25" s="431"/>
    </row>
    <row r="26" spans="2:47" ht="15.75" hidden="1" customHeight="1" thickBot="1">
      <c r="B26" s="400"/>
      <c r="C26" s="400"/>
      <c r="D26" s="401"/>
      <c r="E26" s="405"/>
      <c r="F26" s="406"/>
      <c r="G26" s="406"/>
      <c r="H26" s="406"/>
      <c r="I26" s="406"/>
      <c r="J26" s="208" t="s">
        <v>402</v>
      </c>
      <c r="K26" s="209" t="s">
        <v>402</v>
      </c>
      <c r="L26" s="209" t="s">
        <v>402</v>
      </c>
      <c r="M26" s="209" t="s">
        <v>402</v>
      </c>
      <c r="N26" s="209" t="s">
        <v>402</v>
      </c>
      <c r="O26" s="210" t="s">
        <v>402</v>
      </c>
      <c r="P26" s="208" t="s">
        <v>402</v>
      </c>
      <c r="Q26" s="209" t="s">
        <v>402</v>
      </c>
      <c r="R26" s="68" t="s">
        <v>402</v>
      </c>
      <c r="S26" s="68" t="s">
        <v>402</v>
      </c>
      <c r="T26" s="68" t="s">
        <v>402</v>
      </c>
      <c r="U26" s="69" t="s">
        <v>402</v>
      </c>
      <c r="V26" s="55" t="s">
        <v>402</v>
      </c>
      <c r="W26" s="56" t="s">
        <v>402</v>
      </c>
      <c r="X26" s="56" t="s">
        <v>402</v>
      </c>
      <c r="Y26" s="56" t="s">
        <v>402</v>
      </c>
      <c r="Z26" s="56" t="s">
        <v>402</v>
      </c>
      <c r="AA26" s="57" t="s">
        <v>402</v>
      </c>
      <c r="AB26" s="55" t="s">
        <v>402</v>
      </c>
      <c r="AC26" s="56" t="s">
        <v>402</v>
      </c>
      <c r="AD26" s="56" t="s">
        <v>402</v>
      </c>
      <c r="AE26" s="56" t="s">
        <v>402</v>
      </c>
      <c r="AF26" s="56" t="s">
        <v>402</v>
      </c>
      <c r="AG26" s="57" t="s">
        <v>402</v>
      </c>
      <c r="AH26" s="58" t="s">
        <v>402</v>
      </c>
      <c r="AI26" s="59" t="s">
        <v>402</v>
      </c>
      <c r="AJ26" s="59" t="s">
        <v>402</v>
      </c>
      <c r="AK26" s="59" t="s">
        <v>402</v>
      </c>
      <c r="AL26" s="59" t="s">
        <v>402</v>
      </c>
      <c r="AN26" s="424"/>
      <c r="AO26" s="425"/>
      <c r="AP26" s="425"/>
      <c r="AQ26" s="425"/>
      <c r="AR26" s="425"/>
      <c r="AS26" s="425"/>
      <c r="AT26" s="430"/>
      <c r="AU26" s="431"/>
    </row>
    <row r="27" spans="2:47" ht="21" customHeight="1" thickBot="1">
      <c r="B27" s="400"/>
      <c r="C27" s="400"/>
      <c r="D27" s="401"/>
      <c r="E27" s="408"/>
      <c r="F27" s="409"/>
      <c r="G27" s="409"/>
      <c r="H27" s="409"/>
      <c r="I27" s="409"/>
      <c r="J27" s="211" t="s">
        <v>402</v>
      </c>
      <c r="K27" s="212" t="s">
        <v>402</v>
      </c>
      <c r="L27" s="212" t="s">
        <v>402</v>
      </c>
      <c r="M27" s="212" t="s">
        <v>402</v>
      </c>
      <c r="N27" s="212" t="s">
        <v>402</v>
      </c>
      <c r="O27" s="213" t="s">
        <v>402</v>
      </c>
      <c r="P27" s="211" t="s">
        <v>402</v>
      </c>
      <c r="Q27" s="212" t="s">
        <v>402</v>
      </c>
      <c r="R27" s="71" t="s">
        <v>402</v>
      </c>
      <c r="S27" s="71" t="s">
        <v>402</v>
      </c>
      <c r="T27" s="71" t="s">
        <v>402</v>
      </c>
      <c r="U27" s="72" t="s">
        <v>402</v>
      </c>
      <c r="V27" s="60" t="s">
        <v>402</v>
      </c>
      <c r="W27" s="61" t="s">
        <v>402</v>
      </c>
      <c r="X27" s="61" t="s">
        <v>402</v>
      </c>
      <c r="Y27" s="61" t="s">
        <v>402</v>
      </c>
      <c r="Z27" s="61" t="s">
        <v>402</v>
      </c>
      <c r="AA27" s="62" t="s">
        <v>402</v>
      </c>
      <c r="AB27" s="60" t="s">
        <v>402</v>
      </c>
      <c r="AC27" s="61" t="s">
        <v>402</v>
      </c>
      <c r="AD27" s="61" t="s">
        <v>402</v>
      </c>
      <c r="AE27" s="61" t="s">
        <v>402</v>
      </c>
      <c r="AF27" s="61" t="s">
        <v>402</v>
      </c>
      <c r="AG27" s="62" t="s">
        <v>402</v>
      </c>
      <c r="AH27" s="63" t="s">
        <v>402</v>
      </c>
      <c r="AI27" s="64" t="s">
        <v>402</v>
      </c>
      <c r="AJ27" s="64" t="s">
        <v>402</v>
      </c>
      <c r="AK27" s="64" t="s">
        <v>402</v>
      </c>
      <c r="AL27" s="64" t="s">
        <v>402</v>
      </c>
      <c r="AN27" s="426"/>
      <c r="AO27" s="427"/>
      <c r="AP27" s="427"/>
      <c r="AQ27" s="427"/>
      <c r="AR27" s="427"/>
      <c r="AS27" s="427"/>
      <c r="AT27" s="432"/>
      <c r="AU27" s="433"/>
    </row>
    <row r="28" spans="2:47" ht="15.75" customHeight="1">
      <c r="B28" s="400"/>
      <c r="C28" s="400"/>
      <c r="D28" s="401"/>
      <c r="E28" s="402" t="s">
        <v>408</v>
      </c>
      <c r="F28" s="403"/>
      <c r="G28" s="403"/>
      <c r="H28" s="403"/>
      <c r="I28" s="404"/>
      <c r="J28" s="205" t="s">
        <v>402</v>
      </c>
      <c r="K28" s="206" t="s">
        <v>402</v>
      </c>
      <c r="L28" s="206" t="s">
        <v>402</v>
      </c>
      <c r="M28" s="206" t="s">
        <v>402</v>
      </c>
      <c r="N28" s="206" t="s">
        <v>402</v>
      </c>
      <c r="O28" s="207" t="s">
        <v>402</v>
      </c>
      <c r="P28" s="205" t="s">
        <v>402</v>
      </c>
      <c r="Q28" s="206" t="s">
        <v>402</v>
      </c>
      <c r="R28" s="206" t="s">
        <v>402</v>
      </c>
      <c r="S28" s="206" t="s">
        <v>402</v>
      </c>
      <c r="T28" s="206" t="s">
        <v>402</v>
      </c>
      <c r="U28" s="207" t="s">
        <v>402</v>
      </c>
      <c r="V28" s="205" t="s">
        <v>402</v>
      </c>
      <c r="W28" s="206" t="s">
        <v>402</v>
      </c>
      <c r="X28" s="65" t="s">
        <v>402</v>
      </c>
      <c r="Y28" s="65" t="s">
        <v>402</v>
      </c>
      <c r="Z28" s="65" t="s">
        <v>402</v>
      </c>
      <c r="AA28" s="66" t="s">
        <v>402</v>
      </c>
      <c r="AB28" s="50" t="s">
        <v>402</v>
      </c>
      <c r="AC28" s="51" t="s">
        <v>402</v>
      </c>
      <c r="AD28" s="51" t="s">
        <v>402</v>
      </c>
      <c r="AE28" s="51" t="s">
        <v>402</v>
      </c>
      <c r="AF28" s="51" t="s">
        <v>402</v>
      </c>
      <c r="AG28" s="52" t="s">
        <v>402</v>
      </c>
      <c r="AH28" s="53" t="s">
        <v>402</v>
      </c>
      <c r="AI28" s="54" t="s">
        <v>402</v>
      </c>
      <c r="AJ28" s="54" t="s">
        <v>402</v>
      </c>
      <c r="AK28" s="54" t="s">
        <v>402</v>
      </c>
      <c r="AL28" s="54" t="s">
        <v>402</v>
      </c>
      <c r="AN28" s="434" t="s">
        <v>331</v>
      </c>
      <c r="AO28" s="435"/>
      <c r="AP28" s="435"/>
      <c r="AQ28" s="435"/>
      <c r="AR28" s="435"/>
      <c r="AS28" s="435"/>
      <c r="AT28" s="420" t="s">
        <v>409</v>
      </c>
      <c r="AU28" s="420"/>
    </row>
    <row r="29" spans="2:47" ht="15.75">
      <c r="B29" s="400"/>
      <c r="C29" s="400"/>
      <c r="D29" s="401"/>
      <c r="E29" s="421"/>
      <c r="F29" s="406"/>
      <c r="G29" s="406"/>
      <c r="H29" s="406"/>
      <c r="I29" s="407"/>
      <c r="J29" s="208" t="s">
        <v>402</v>
      </c>
      <c r="K29" s="209" t="s">
        <v>402</v>
      </c>
      <c r="L29" s="209" t="s">
        <v>402</v>
      </c>
      <c r="M29" s="209" t="s">
        <v>402</v>
      </c>
      <c r="N29" s="209" t="s">
        <v>402</v>
      </c>
      <c r="O29" s="210" t="s">
        <v>402</v>
      </c>
      <c r="P29" s="208" t="s">
        <v>402</v>
      </c>
      <c r="Q29" s="209" t="s">
        <v>402</v>
      </c>
      <c r="R29" s="209" t="s">
        <v>402</v>
      </c>
      <c r="S29" s="209" t="s">
        <v>402</v>
      </c>
      <c r="T29" s="209" t="s">
        <v>402</v>
      </c>
      <c r="U29" s="210" t="s">
        <v>402</v>
      </c>
      <c r="V29" s="208" t="s">
        <v>402</v>
      </c>
      <c r="W29" s="209" t="s">
        <v>402</v>
      </c>
      <c r="X29" s="68" t="s">
        <v>402</v>
      </c>
      <c r="Y29" s="68" t="s">
        <v>402</v>
      </c>
      <c r="Z29" s="68" t="s">
        <v>402</v>
      </c>
      <c r="AA29" s="69" t="s">
        <v>402</v>
      </c>
      <c r="AB29" s="55" t="s">
        <v>402</v>
      </c>
      <c r="AC29" s="56" t="s">
        <v>402</v>
      </c>
      <c r="AD29" s="56" t="s">
        <v>402</v>
      </c>
      <c r="AE29" s="56" t="s">
        <v>402</v>
      </c>
      <c r="AF29" s="56" t="s">
        <v>402</v>
      </c>
      <c r="AG29" s="57" t="s">
        <v>402</v>
      </c>
      <c r="AH29" s="58" t="s">
        <v>402</v>
      </c>
      <c r="AI29" s="59" t="s">
        <v>402</v>
      </c>
      <c r="AJ29" s="59" t="s">
        <v>402</v>
      </c>
      <c r="AK29" s="59" t="s">
        <v>402</v>
      </c>
      <c r="AL29" s="59" t="s">
        <v>402</v>
      </c>
      <c r="AN29" s="436"/>
      <c r="AO29" s="437"/>
      <c r="AP29" s="437"/>
      <c r="AQ29" s="437"/>
      <c r="AR29" s="437"/>
      <c r="AS29" s="437"/>
      <c r="AT29" s="420"/>
      <c r="AU29" s="420"/>
    </row>
    <row r="30" spans="2:47" ht="15.75">
      <c r="B30" s="400"/>
      <c r="C30" s="400"/>
      <c r="D30" s="401"/>
      <c r="E30" s="405"/>
      <c r="F30" s="406"/>
      <c r="G30" s="406"/>
      <c r="H30" s="406"/>
      <c r="I30" s="407"/>
      <c r="J30" s="208" t="s">
        <v>402</v>
      </c>
      <c r="K30" s="209" t="s">
        <v>402</v>
      </c>
      <c r="L30" s="209" t="s">
        <v>402</v>
      </c>
      <c r="M30" s="209" t="s">
        <v>402</v>
      </c>
      <c r="N30" s="209" t="s">
        <v>402</v>
      </c>
      <c r="O30" s="210" t="s">
        <v>402</v>
      </c>
      <c r="P30" s="208" t="s">
        <v>402</v>
      </c>
      <c r="Q30" s="209" t="s">
        <v>402</v>
      </c>
      <c r="R30" s="209" t="s">
        <v>402</v>
      </c>
      <c r="S30" s="209" t="s">
        <v>402</v>
      </c>
      <c r="T30" s="209" t="s">
        <v>402</v>
      </c>
      <c r="U30" s="210" t="s">
        <v>402</v>
      </c>
      <c r="V30" s="208" t="s">
        <v>402</v>
      </c>
      <c r="W30" s="209" t="s">
        <v>402</v>
      </c>
      <c r="X30" s="68" t="s">
        <v>402</v>
      </c>
      <c r="Y30" s="68" t="s">
        <v>402</v>
      </c>
      <c r="Z30" s="68" t="s">
        <v>402</v>
      </c>
      <c r="AA30" s="69" t="s">
        <v>402</v>
      </c>
      <c r="AB30" s="55" t="s">
        <v>402</v>
      </c>
      <c r="AC30" s="56" t="s">
        <v>402</v>
      </c>
      <c r="AD30" s="56" t="s">
        <v>402</v>
      </c>
      <c r="AE30" s="56" t="s">
        <v>402</v>
      </c>
      <c r="AF30" s="56" t="s">
        <v>402</v>
      </c>
      <c r="AG30" s="57" t="s">
        <v>402</v>
      </c>
      <c r="AH30" s="58" t="s">
        <v>402</v>
      </c>
      <c r="AI30" s="59" t="s">
        <v>402</v>
      </c>
      <c r="AJ30" s="59" t="s">
        <v>402</v>
      </c>
      <c r="AK30" s="59" t="s">
        <v>402</v>
      </c>
      <c r="AL30" s="59" t="s">
        <v>402</v>
      </c>
      <c r="AN30" s="436"/>
      <c r="AO30" s="437"/>
      <c r="AP30" s="437"/>
      <c r="AQ30" s="437"/>
      <c r="AR30" s="437"/>
      <c r="AS30" s="437"/>
      <c r="AT30" s="420"/>
      <c r="AU30" s="420"/>
    </row>
    <row r="31" spans="2:47" ht="15.75">
      <c r="B31" s="400"/>
      <c r="C31" s="400"/>
      <c r="D31" s="401"/>
      <c r="E31" s="405"/>
      <c r="F31" s="406"/>
      <c r="G31" s="406"/>
      <c r="H31" s="406"/>
      <c r="I31" s="407"/>
      <c r="J31" s="208" t="s">
        <v>402</v>
      </c>
      <c r="K31" s="209" t="s">
        <v>402</v>
      </c>
      <c r="L31" s="209" t="s">
        <v>402</v>
      </c>
      <c r="M31" s="209" t="s">
        <v>402</v>
      </c>
      <c r="N31" s="209" t="s">
        <v>402</v>
      </c>
      <c r="O31" s="210" t="s">
        <v>402</v>
      </c>
      <c r="P31" s="208" t="s">
        <v>402</v>
      </c>
      <c r="Q31" s="209" t="s">
        <v>402</v>
      </c>
      <c r="R31" s="209" t="s">
        <v>402</v>
      </c>
      <c r="S31" s="209" t="s">
        <v>402</v>
      </c>
      <c r="T31" s="209" t="s">
        <v>402</v>
      </c>
      <c r="U31" s="210" t="s">
        <v>402</v>
      </c>
      <c r="V31" s="208" t="s">
        <v>402</v>
      </c>
      <c r="W31" s="209" t="s">
        <v>402</v>
      </c>
      <c r="X31" s="68" t="s">
        <v>402</v>
      </c>
      <c r="Y31" s="68" t="s">
        <v>402</v>
      </c>
      <c r="Z31" s="68" t="s">
        <v>402</v>
      </c>
      <c r="AA31" s="69" t="s">
        <v>402</v>
      </c>
      <c r="AB31" s="55" t="s">
        <v>402</v>
      </c>
      <c r="AC31" s="56" t="s">
        <v>402</v>
      </c>
      <c r="AD31" s="56" t="s">
        <v>402</v>
      </c>
      <c r="AE31" s="56" t="s">
        <v>402</v>
      </c>
      <c r="AF31" s="56" t="s">
        <v>402</v>
      </c>
      <c r="AG31" s="57" t="s">
        <v>402</v>
      </c>
      <c r="AH31" s="58" t="s">
        <v>402</v>
      </c>
      <c r="AI31" s="59" t="s">
        <v>402</v>
      </c>
      <c r="AJ31" s="59" t="s">
        <v>402</v>
      </c>
      <c r="AK31" s="59" t="s">
        <v>402</v>
      </c>
      <c r="AL31" s="59" t="s">
        <v>402</v>
      </c>
      <c r="AN31" s="436"/>
      <c r="AO31" s="437"/>
      <c r="AP31" s="437"/>
      <c r="AQ31" s="437"/>
      <c r="AR31" s="437"/>
      <c r="AS31" s="437"/>
      <c r="AT31" s="420"/>
      <c r="AU31" s="420"/>
    </row>
    <row r="32" spans="2:47" ht="15.75">
      <c r="B32" s="400"/>
      <c r="C32" s="400"/>
      <c r="D32" s="401"/>
      <c r="E32" s="405"/>
      <c r="F32" s="406"/>
      <c r="G32" s="406"/>
      <c r="H32" s="406"/>
      <c r="I32" s="407"/>
      <c r="J32" s="208" t="s">
        <v>402</v>
      </c>
      <c r="K32" s="209" t="s">
        <v>402</v>
      </c>
      <c r="L32" s="209" t="s">
        <v>402</v>
      </c>
      <c r="M32" s="209" t="s">
        <v>402</v>
      </c>
      <c r="N32" s="209" t="s">
        <v>402</v>
      </c>
      <c r="O32" s="210" t="s">
        <v>402</v>
      </c>
      <c r="P32" s="208" t="s">
        <v>402</v>
      </c>
      <c r="Q32" s="209" t="s">
        <v>402</v>
      </c>
      <c r="R32" s="209" t="s">
        <v>402</v>
      </c>
      <c r="S32" s="209" t="s">
        <v>402</v>
      </c>
      <c r="T32" s="209" t="s">
        <v>402</v>
      </c>
      <c r="U32" s="210" t="s">
        <v>402</v>
      </c>
      <c r="V32" s="208" t="s">
        <v>402</v>
      </c>
      <c r="W32" s="209" t="s">
        <v>402</v>
      </c>
      <c r="X32" s="68" t="s">
        <v>402</v>
      </c>
      <c r="Y32" s="68" t="s">
        <v>402</v>
      </c>
      <c r="Z32" s="68" t="s">
        <v>402</v>
      </c>
      <c r="AA32" s="69" t="s">
        <v>402</v>
      </c>
      <c r="AB32" s="55" t="s">
        <v>402</v>
      </c>
      <c r="AC32" s="56" t="s">
        <v>402</v>
      </c>
      <c r="AD32" s="56" t="s">
        <v>402</v>
      </c>
      <c r="AE32" s="56" t="s">
        <v>402</v>
      </c>
      <c r="AF32" s="56" t="s">
        <v>402</v>
      </c>
      <c r="AG32" s="57" t="s">
        <v>402</v>
      </c>
      <c r="AH32" s="58" t="s">
        <v>402</v>
      </c>
      <c r="AI32" s="59" t="s">
        <v>402</v>
      </c>
      <c r="AJ32" s="59" t="s">
        <v>402</v>
      </c>
      <c r="AK32" s="59" t="s">
        <v>402</v>
      </c>
      <c r="AL32" s="59" t="s">
        <v>402</v>
      </c>
      <c r="AN32" s="436"/>
      <c r="AO32" s="437"/>
      <c r="AP32" s="437"/>
      <c r="AQ32" s="437"/>
      <c r="AR32" s="437"/>
      <c r="AS32" s="437"/>
      <c r="AT32" s="420"/>
      <c r="AU32" s="420"/>
    </row>
    <row r="33" spans="2:47" ht="15.75">
      <c r="B33" s="400"/>
      <c r="C33" s="400"/>
      <c r="D33" s="401"/>
      <c r="E33" s="405"/>
      <c r="F33" s="406"/>
      <c r="G33" s="406"/>
      <c r="H33" s="406"/>
      <c r="I33" s="407"/>
      <c r="J33" s="208" t="s">
        <v>402</v>
      </c>
      <c r="K33" s="209" t="s">
        <v>402</v>
      </c>
      <c r="L33" s="209" t="s">
        <v>402</v>
      </c>
      <c r="M33" s="209" t="s">
        <v>402</v>
      </c>
      <c r="N33" s="209" t="s">
        <v>402</v>
      </c>
      <c r="O33" s="210" t="s">
        <v>402</v>
      </c>
      <c r="P33" s="208" t="s">
        <v>402</v>
      </c>
      <c r="Q33" s="209" t="s">
        <v>402</v>
      </c>
      <c r="R33" s="209" t="s">
        <v>402</v>
      </c>
      <c r="S33" s="209" t="s">
        <v>402</v>
      </c>
      <c r="T33" s="209" t="s">
        <v>402</v>
      </c>
      <c r="U33" s="210" t="s">
        <v>402</v>
      </c>
      <c r="V33" s="208" t="s">
        <v>402</v>
      </c>
      <c r="W33" s="209" t="s">
        <v>402</v>
      </c>
      <c r="X33" s="68" t="s">
        <v>402</v>
      </c>
      <c r="Y33" s="68" t="s">
        <v>402</v>
      </c>
      <c r="Z33" s="68" t="s">
        <v>402</v>
      </c>
      <c r="AA33" s="69" t="s">
        <v>402</v>
      </c>
      <c r="AB33" s="55" t="s">
        <v>402</v>
      </c>
      <c r="AC33" s="56" t="s">
        <v>402</v>
      </c>
      <c r="AD33" s="56" t="s">
        <v>402</v>
      </c>
      <c r="AE33" s="56" t="s">
        <v>402</v>
      </c>
      <c r="AF33" s="56" t="s">
        <v>402</v>
      </c>
      <c r="AG33" s="57" t="s">
        <v>402</v>
      </c>
      <c r="AH33" s="58" t="s">
        <v>402</v>
      </c>
      <c r="AI33" s="59" t="s">
        <v>402</v>
      </c>
      <c r="AJ33" s="59" t="s">
        <v>402</v>
      </c>
      <c r="AK33" s="59" t="s">
        <v>402</v>
      </c>
      <c r="AL33" s="59" t="s">
        <v>402</v>
      </c>
      <c r="AN33" s="436"/>
      <c r="AO33" s="437"/>
      <c r="AP33" s="437"/>
      <c r="AQ33" s="437"/>
      <c r="AR33" s="437"/>
      <c r="AS33" s="437"/>
      <c r="AT33" s="420"/>
      <c r="AU33" s="420"/>
    </row>
    <row r="34" spans="2:47" ht="15.75">
      <c r="B34" s="400"/>
      <c r="C34" s="400"/>
      <c r="D34" s="401"/>
      <c r="E34" s="405"/>
      <c r="F34" s="406"/>
      <c r="G34" s="406"/>
      <c r="H34" s="406"/>
      <c r="I34" s="407"/>
      <c r="J34" s="208" t="s">
        <v>402</v>
      </c>
      <c r="K34" s="209" t="s">
        <v>402</v>
      </c>
      <c r="L34" s="209" t="s">
        <v>402</v>
      </c>
      <c r="M34" s="209" t="s">
        <v>402</v>
      </c>
      <c r="N34" s="209" t="s">
        <v>402</v>
      </c>
      <c r="O34" s="210" t="s">
        <v>402</v>
      </c>
      <c r="P34" s="208" t="s">
        <v>402</v>
      </c>
      <c r="Q34" s="209" t="s">
        <v>402</v>
      </c>
      <c r="R34" s="209" t="s">
        <v>402</v>
      </c>
      <c r="S34" s="209" t="s">
        <v>402</v>
      </c>
      <c r="T34" s="209" t="s">
        <v>402</v>
      </c>
      <c r="U34" s="210" t="s">
        <v>402</v>
      </c>
      <c r="V34" s="208" t="s">
        <v>402</v>
      </c>
      <c r="W34" s="209" t="s">
        <v>402</v>
      </c>
      <c r="X34" s="68" t="s">
        <v>402</v>
      </c>
      <c r="Y34" s="68" t="s">
        <v>402</v>
      </c>
      <c r="Z34" s="68" t="s">
        <v>402</v>
      </c>
      <c r="AA34" s="69" t="s">
        <v>402</v>
      </c>
      <c r="AB34" s="55" t="s">
        <v>402</v>
      </c>
      <c r="AC34" s="56" t="s">
        <v>402</v>
      </c>
      <c r="AD34" s="56" t="s">
        <v>402</v>
      </c>
      <c r="AE34" s="56" t="s">
        <v>402</v>
      </c>
      <c r="AF34" s="56" t="s">
        <v>402</v>
      </c>
      <c r="AG34" s="57" t="s">
        <v>402</v>
      </c>
      <c r="AH34" s="58" t="s">
        <v>402</v>
      </c>
      <c r="AI34" s="59" t="s">
        <v>402</v>
      </c>
      <c r="AJ34" s="59" t="s">
        <v>402</v>
      </c>
      <c r="AK34" s="59" t="s">
        <v>402</v>
      </c>
      <c r="AL34" s="59" t="s">
        <v>402</v>
      </c>
      <c r="AN34" s="436"/>
      <c r="AO34" s="437"/>
      <c r="AP34" s="437"/>
      <c r="AQ34" s="437"/>
      <c r="AR34" s="437"/>
      <c r="AS34" s="437"/>
      <c r="AT34" s="420"/>
      <c r="AU34" s="420"/>
    </row>
    <row r="35" spans="2:47" ht="6" customHeight="1" thickBot="1">
      <c r="B35" s="400"/>
      <c r="C35" s="400"/>
      <c r="D35" s="401"/>
      <c r="E35" s="405"/>
      <c r="F35" s="406"/>
      <c r="G35" s="406"/>
      <c r="H35" s="406"/>
      <c r="I35" s="407"/>
      <c r="J35" s="208" t="s">
        <v>402</v>
      </c>
      <c r="K35" s="209" t="s">
        <v>402</v>
      </c>
      <c r="L35" s="209" t="s">
        <v>402</v>
      </c>
      <c r="M35" s="209" t="s">
        <v>402</v>
      </c>
      <c r="N35" s="209" t="s">
        <v>402</v>
      </c>
      <c r="O35" s="210" t="s">
        <v>402</v>
      </c>
      <c r="P35" s="208" t="s">
        <v>402</v>
      </c>
      <c r="Q35" s="209" t="s">
        <v>402</v>
      </c>
      <c r="R35" s="209" t="s">
        <v>402</v>
      </c>
      <c r="S35" s="209" t="s">
        <v>402</v>
      </c>
      <c r="T35" s="209" t="s">
        <v>402</v>
      </c>
      <c r="U35" s="210" t="s">
        <v>402</v>
      </c>
      <c r="V35" s="208" t="s">
        <v>402</v>
      </c>
      <c r="W35" s="209" t="s">
        <v>402</v>
      </c>
      <c r="X35" s="68" t="s">
        <v>402</v>
      </c>
      <c r="Y35" s="68" t="s">
        <v>402</v>
      </c>
      <c r="Z35" s="68" t="s">
        <v>402</v>
      </c>
      <c r="AA35" s="69" t="s">
        <v>402</v>
      </c>
      <c r="AB35" s="55" t="s">
        <v>402</v>
      </c>
      <c r="AC35" s="56" t="s">
        <v>402</v>
      </c>
      <c r="AD35" s="56" t="s">
        <v>402</v>
      </c>
      <c r="AE35" s="56" t="s">
        <v>402</v>
      </c>
      <c r="AF35" s="56" t="s">
        <v>402</v>
      </c>
      <c r="AG35" s="57" t="s">
        <v>402</v>
      </c>
      <c r="AH35" s="58" t="s">
        <v>402</v>
      </c>
      <c r="AI35" s="59" t="s">
        <v>402</v>
      </c>
      <c r="AJ35" s="59" t="s">
        <v>402</v>
      </c>
      <c r="AK35" s="59" t="s">
        <v>402</v>
      </c>
      <c r="AL35" s="59" t="s">
        <v>402</v>
      </c>
      <c r="AN35" s="436"/>
      <c r="AO35" s="437"/>
      <c r="AP35" s="437"/>
      <c r="AQ35" s="437"/>
      <c r="AR35" s="437"/>
      <c r="AS35" s="437"/>
      <c r="AT35" s="420"/>
      <c r="AU35" s="420"/>
    </row>
    <row r="36" spans="2:47" ht="16.5" hidden="1" thickBot="1">
      <c r="B36" s="400"/>
      <c r="C36" s="400"/>
      <c r="D36" s="401"/>
      <c r="E36" s="405"/>
      <c r="F36" s="406"/>
      <c r="G36" s="406"/>
      <c r="H36" s="406"/>
      <c r="I36" s="407"/>
      <c r="J36" s="67" t="s">
        <v>402</v>
      </c>
      <c r="K36" s="68" t="s">
        <v>402</v>
      </c>
      <c r="L36" s="68" t="s">
        <v>402</v>
      </c>
      <c r="M36" s="68" t="s">
        <v>402</v>
      </c>
      <c r="N36" s="68" t="s">
        <v>402</v>
      </c>
      <c r="O36" s="69" t="s">
        <v>402</v>
      </c>
      <c r="P36" s="67" t="s">
        <v>402</v>
      </c>
      <c r="Q36" s="68" t="s">
        <v>402</v>
      </c>
      <c r="R36" s="68" t="s">
        <v>402</v>
      </c>
      <c r="S36" s="68" t="s">
        <v>402</v>
      </c>
      <c r="T36" s="68" t="s">
        <v>402</v>
      </c>
      <c r="U36" s="69" t="s">
        <v>402</v>
      </c>
      <c r="V36" s="67" t="s">
        <v>402</v>
      </c>
      <c r="W36" s="68" t="s">
        <v>402</v>
      </c>
      <c r="X36" s="68" t="s">
        <v>402</v>
      </c>
      <c r="Y36" s="68" t="s">
        <v>402</v>
      </c>
      <c r="Z36" s="68" t="s">
        <v>402</v>
      </c>
      <c r="AA36" s="69" t="s">
        <v>402</v>
      </c>
      <c r="AB36" s="55" t="s">
        <v>402</v>
      </c>
      <c r="AC36" s="56" t="s">
        <v>402</v>
      </c>
      <c r="AD36" s="56" t="s">
        <v>402</v>
      </c>
      <c r="AE36" s="56" t="s">
        <v>402</v>
      </c>
      <c r="AF36" s="56" t="s">
        <v>402</v>
      </c>
      <c r="AG36" s="57" t="s">
        <v>402</v>
      </c>
      <c r="AH36" s="58" t="s">
        <v>402</v>
      </c>
      <c r="AI36" s="59" t="s">
        <v>402</v>
      </c>
      <c r="AJ36" s="59" t="s">
        <v>402</v>
      </c>
      <c r="AK36" s="59" t="s">
        <v>402</v>
      </c>
      <c r="AL36" s="59" t="s">
        <v>402</v>
      </c>
      <c r="AN36" s="436"/>
      <c r="AO36" s="437"/>
      <c r="AP36" s="437"/>
      <c r="AQ36" s="437"/>
      <c r="AR36" s="437"/>
      <c r="AS36" s="438"/>
      <c r="AT36" s="36"/>
      <c r="AU36" s="36"/>
    </row>
    <row r="37" spans="2:47" ht="16.5" hidden="1" thickBot="1">
      <c r="B37" s="400"/>
      <c r="C37" s="400"/>
      <c r="D37" s="401"/>
      <c r="E37" s="408"/>
      <c r="F37" s="409"/>
      <c r="G37" s="409"/>
      <c r="H37" s="409"/>
      <c r="I37" s="410"/>
      <c r="J37" s="67" t="s">
        <v>402</v>
      </c>
      <c r="K37" s="68" t="s">
        <v>402</v>
      </c>
      <c r="L37" s="68" t="s">
        <v>402</v>
      </c>
      <c r="M37" s="68" t="s">
        <v>402</v>
      </c>
      <c r="N37" s="68" t="s">
        <v>402</v>
      </c>
      <c r="O37" s="69" t="s">
        <v>402</v>
      </c>
      <c r="P37" s="67" t="s">
        <v>402</v>
      </c>
      <c r="Q37" s="68" t="s">
        <v>402</v>
      </c>
      <c r="R37" s="68" t="s">
        <v>402</v>
      </c>
      <c r="S37" s="68" t="s">
        <v>402</v>
      </c>
      <c r="T37" s="68" t="s">
        <v>402</v>
      </c>
      <c r="U37" s="69" t="s">
        <v>402</v>
      </c>
      <c r="V37" s="67" t="s">
        <v>402</v>
      </c>
      <c r="W37" s="68" t="s">
        <v>402</v>
      </c>
      <c r="X37" s="68" t="s">
        <v>402</v>
      </c>
      <c r="Y37" s="68" t="s">
        <v>402</v>
      </c>
      <c r="Z37" s="68" t="s">
        <v>402</v>
      </c>
      <c r="AA37" s="69" t="s">
        <v>402</v>
      </c>
      <c r="AB37" s="60" t="s">
        <v>402</v>
      </c>
      <c r="AC37" s="61" t="s">
        <v>402</v>
      </c>
      <c r="AD37" s="61" t="s">
        <v>402</v>
      </c>
      <c r="AE37" s="61" t="s">
        <v>402</v>
      </c>
      <c r="AF37" s="61" t="s">
        <v>402</v>
      </c>
      <c r="AG37" s="62" t="s">
        <v>402</v>
      </c>
      <c r="AH37" s="63" t="s">
        <v>402</v>
      </c>
      <c r="AI37" s="64" t="s">
        <v>402</v>
      </c>
      <c r="AJ37" s="64" t="s">
        <v>402</v>
      </c>
      <c r="AK37" s="64" t="s">
        <v>402</v>
      </c>
      <c r="AL37" s="64" t="s">
        <v>402</v>
      </c>
      <c r="AN37" s="439"/>
      <c r="AO37" s="440"/>
      <c r="AP37" s="440"/>
      <c r="AQ37" s="440"/>
      <c r="AR37" s="440"/>
      <c r="AS37" s="441"/>
      <c r="AT37" s="36"/>
      <c r="AU37" s="36"/>
    </row>
    <row r="38" spans="2:47" ht="15.75">
      <c r="B38" s="400"/>
      <c r="C38" s="400"/>
      <c r="D38" s="401"/>
      <c r="E38" s="402" t="s">
        <v>410</v>
      </c>
      <c r="F38" s="403"/>
      <c r="G38" s="403"/>
      <c r="H38" s="403"/>
      <c r="I38" s="403"/>
      <c r="J38" s="73" t="s">
        <v>402</v>
      </c>
      <c r="K38" s="74" t="s">
        <v>402</v>
      </c>
      <c r="L38" s="74" t="s">
        <v>402</v>
      </c>
      <c r="M38" s="74" t="s">
        <v>402</v>
      </c>
      <c r="N38" s="74" t="s">
        <v>402</v>
      </c>
      <c r="O38" s="75" t="s">
        <v>402</v>
      </c>
      <c r="P38" s="205" t="s">
        <v>402</v>
      </c>
      <c r="Q38" s="206" t="s">
        <v>402</v>
      </c>
      <c r="R38" s="206" t="s">
        <v>402</v>
      </c>
      <c r="S38" s="206" t="s">
        <v>402</v>
      </c>
      <c r="T38" s="206" t="s">
        <v>402</v>
      </c>
      <c r="U38" s="207" t="s">
        <v>402</v>
      </c>
      <c r="V38" s="205"/>
      <c r="W38" s="206"/>
      <c r="X38" s="65" t="s">
        <v>402</v>
      </c>
      <c r="Y38" s="65" t="s">
        <v>402</v>
      </c>
      <c r="Z38" s="65" t="s">
        <v>402</v>
      </c>
      <c r="AA38" s="66" t="s">
        <v>402</v>
      </c>
      <c r="AB38" s="50" t="s">
        <v>402</v>
      </c>
      <c r="AC38" s="51" t="s">
        <v>402</v>
      </c>
      <c r="AD38" s="51" t="s">
        <v>402</v>
      </c>
      <c r="AE38" s="51" t="s">
        <v>402</v>
      </c>
      <c r="AF38" s="51" t="s">
        <v>402</v>
      </c>
      <c r="AG38" s="52" t="s">
        <v>402</v>
      </c>
      <c r="AH38" s="53" t="s">
        <v>402</v>
      </c>
      <c r="AI38" s="54" t="s">
        <v>402</v>
      </c>
      <c r="AJ38" s="54" t="s">
        <v>402</v>
      </c>
      <c r="AK38" s="54" t="s">
        <v>402</v>
      </c>
      <c r="AL38" s="54" t="s">
        <v>402</v>
      </c>
      <c r="AN38" s="442" t="s">
        <v>411</v>
      </c>
      <c r="AO38" s="443"/>
      <c r="AP38" s="443"/>
      <c r="AQ38" s="443"/>
      <c r="AR38" s="443"/>
      <c r="AS38" s="443"/>
      <c r="AT38" s="420" t="s">
        <v>412</v>
      </c>
      <c r="AU38" s="450"/>
    </row>
    <row r="39" spans="2:47" ht="15.75">
      <c r="B39" s="400"/>
      <c r="C39" s="400"/>
      <c r="D39" s="401"/>
      <c r="E39" s="421"/>
      <c r="F39" s="406"/>
      <c r="G39" s="406"/>
      <c r="H39" s="406"/>
      <c r="I39" s="406"/>
      <c r="J39" s="76" t="s">
        <v>402</v>
      </c>
      <c r="K39" s="77" t="s">
        <v>402</v>
      </c>
      <c r="L39" s="77" t="s">
        <v>402</v>
      </c>
      <c r="M39" s="77" t="s">
        <v>402</v>
      </c>
      <c r="N39" s="77" t="s">
        <v>402</v>
      </c>
      <c r="O39" s="78" t="s">
        <v>402</v>
      </c>
      <c r="P39" s="208" t="s">
        <v>402</v>
      </c>
      <c r="Q39" s="209" t="s">
        <v>402</v>
      </c>
      <c r="R39" s="209" t="s">
        <v>402</v>
      </c>
      <c r="S39" s="209" t="s">
        <v>402</v>
      </c>
      <c r="T39" s="209" t="s">
        <v>402</v>
      </c>
      <c r="U39" s="210" t="s">
        <v>402</v>
      </c>
      <c r="V39" s="208" t="s">
        <v>402</v>
      </c>
      <c r="W39" s="209" t="s">
        <v>402</v>
      </c>
      <c r="X39" s="68" t="s">
        <v>402</v>
      </c>
      <c r="Y39" s="68" t="s">
        <v>402</v>
      </c>
      <c r="Z39" s="68" t="s">
        <v>402</v>
      </c>
      <c r="AA39" s="69" t="s">
        <v>402</v>
      </c>
      <c r="AB39" s="55" t="s">
        <v>402</v>
      </c>
      <c r="AC39" s="56" t="s">
        <v>402</v>
      </c>
      <c r="AD39" s="56" t="s">
        <v>402</v>
      </c>
      <c r="AE39" s="56" t="s">
        <v>402</v>
      </c>
      <c r="AF39" s="56" t="s">
        <v>402</v>
      </c>
      <c r="AG39" s="57" t="s">
        <v>402</v>
      </c>
      <c r="AH39" s="58" t="s">
        <v>402</v>
      </c>
      <c r="AI39" s="59" t="s">
        <v>402</v>
      </c>
      <c r="AJ39" s="59" t="s">
        <v>402</v>
      </c>
      <c r="AK39" s="59" t="s">
        <v>402</v>
      </c>
      <c r="AL39" s="59" t="s">
        <v>402</v>
      </c>
      <c r="AN39" s="444"/>
      <c r="AO39" s="445"/>
      <c r="AP39" s="445"/>
      <c r="AQ39" s="445"/>
      <c r="AR39" s="445"/>
      <c r="AS39" s="445"/>
      <c r="AT39" s="450"/>
      <c r="AU39" s="450"/>
    </row>
    <row r="40" spans="2:47" ht="15.75">
      <c r="B40" s="400"/>
      <c r="C40" s="400"/>
      <c r="D40" s="401"/>
      <c r="E40" s="405"/>
      <c r="F40" s="406"/>
      <c r="G40" s="406"/>
      <c r="H40" s="406"/>
      <c r="I40" s="406"/>
      <c r="J40" s="76" t="s">
        <v>402</v>
      </c>
      <c r="K40" s="77" t="s">
        <v>402</v>
      </c>
      <c r="L40" s="77" t="s">
        <v>402</v>
      </c>
      <c r="M40" s="77" t="s">
        <v>402</v>
      </c>
      <c r="N40" s="77" t="s">
        <v>402</v>
      </c>
      <c r="O40" s="78" t="s">
        <v>402</v>
      </c>
      <c r="P40" s="208" t="s">
        <v>402</v>
      </c>
      <c r="Q40" s="209" t="s">
        <v>402</v>
      </c>
      <c r="R40" s="209" t="s">
        <v>402</v>
      </c>
      <c r="S40" s="209" t="s">
        <v>402</v>
      </c>
      <c r="T40" s="209" t="s">
        <v>402</v>
      </c>
      <c r="U40" s="210" t="s">
        <v>402</v>
      </c>
      <c r="V40" s="208" t="s">
        <v>402</v>
      </c>
      <c r="W40" s="209" t="s">
        <v>402</v>
      </c>
      <c r="X40" s="68" t="s">
        <v>402</v>
      </c>
      <c r="Y40" s="68" t="s">
        <v>402</v>
      </c>
      <c r="Z40" s="68" t="s">
        <v>402</v>
      </c>
      <c r="AA40" s="69" t="s">
        <v>402</v>
      </c>
      <c r="AB40" s="55" t="s">
        <v>402</v>
      </c>
      <c r="AC40" s="56" t="s">
        <v>402</v>
      </c>
      <c r="AD40" s="56" t="s">
        <v>402</v>
      </c>
      <c r="AE40" s="56" t="s">
        <v>402</v>
      </c>
      <c r="AF40" s="56" t="s">
        <v>402</v>
      </c>
      <c r="AG40" s="57" t="s">
        <v>402</v>
      </c>
      <c r="AH40" s="58" t="s">
        <v>402</v>
      </c>
      <c r="AI40" s="59" t="s">
        <v>402</v>
      </c>
      <c r="AJ40" s="59" t="s">
        <v>402</v>
      </c>
      <c r="AK40" s="59" t="s">
        <v>402</v>
      </c>
      <c r="AL40" s="59" t="s">
        <v>402</v>
      </c>
      <c r="AN40" s="444"/>
      <c r="AO40" s="445"/>
      <c r="AP40" s="445"/>
      <c r="AQ40" s="445"/>
      <c r="AR40" s="445"/>
      <c r="AS40" s="445"/>
      <c r="AT40" s="450"/>
      <c r="AU40" s="450"/>
    </row>
    <row r="41" spans="2:47" ht="15.75">
      <c r="B41" s="400"/>
      <c r="C41" s="400"/>
      <c r="D41" s="401"/>
      <c r="E41" s="405"/>
      <c r="F41" s="406"/>
      <c r="G41" s="406"/>
      <c r="H41" s="406"/>
      <c r="I41" s="406"/>
      <c r="J41" s="76" t="s">
        <v>402</v>
      </c>
      <c r="K41" s="77" t="s">
        <v>402</v>
      </c>
      <c r="L41" s="77" t="s">
        <v>402</v>
      </c>
      <c r="M41" s="77" t="s">
        <v>402</v>
      </c>
      <c r="N41" s="77" t="s">
        <v>402</v>
      </c>
      <c r="O41" s="78" t="s">
        <v>402</v>
      </c>
      <c r="P41" s="208" t="s">
        <v>402</v>
      </c>
      <c r="Q41" s="209" t="s">
        <v>402</v>
      </c>
      <c r="R41" s="209" t="s">
        <v>402</v>
      </c>
      <c r="S41" s="209" t="s">
        <v>402</v>
      </c>
      <c r="T41" s="209" t="s">
        <v>402</v>
      </c>
      <c r="U41" s="210" t="s">
        <v>402</v>
      </c>
      <c r="V41" s="208" t="s">
        <v>402</v>
      </c>
      <c r="W41" s="209" t="s">
        <v>402</v>
      </c>
      <c r="X41" s="68" t="s">
        <v>402</v>
      </c>
      <c r="Y41" s="68" t="s">
        <v>402</v>
      </c>
      <c r="Z41" s="68" t="s">
        <v>402</v>
      </c>
      <c r="AA41" s="69" t="s">
        <v>402</v>
      </c>
      <c r="AB41" s="55" t="s">
        <v>402</v>
      </c>
      <c r="AC41" s="56" t="s">
        <v>402</v>
      </c>
      <c r="AD41" s="56" t="s">
        <v>402</v>
      </c>
      <c r="AE41" s="56" t="s">
        <v>402</v>
      </c>
      <c r="AF41" s="56" t="s">
        <v>402</v>
      </c>
      <c r="AG41" s="57" t="s">
        <v>402</v>
      </c>
      <c r="AH41" s="58" t="s">
        <v>402</v>
      </c>
      <c r="AI41" s="59" t="s">
        <v>402</v>
      </c>
      <c r="AJ41" s="59" t="s">
        <v>402</v>
      </c>
      <c r="AK41" s="59" t="s">
        <v>402</v>
      </c>
      <c r="AL41" s="59" t="s">
        <v>402</v>
      </c>
      <c r="AN41" s="444"/>
      <c r="AO41" s="445"/>
      <c r="AP41" s="445"/>
      <c r="AQ41" s="445"/>
      <c r="AR41" s="445"/>
      <c r="AS41" s="445"/>
      <c r="AT41" s="450"/>
      <c r="AU41" s="450"/>
    </row>
    <row r="42" spans="2:47" ht="15.75">
      <c r="B42" s="400"/>
      <c r="C42" s="400"/>
      <c r="D42" s="401"/>
      <c r="E42" s="405"/>
      <c r="F42" s="406"/>
      <c r="G42" s="406"/>
      <c r="H42" s="406"/>
      <c r="I42" s="406"/>
      <c r="J42" s="76" t="s">
        <v>402</v>
      </c>
      <c r="K42" s="77" t="s">
        <v>402</v>
      </c>
      <c r="L42" s="77" t="s">
        <v>402</v>
      </c>
      <c r="M42" s="77" t="s">
        <v>402</v>
      </c>
      <c r="N42" s="77" t="s">
        <v>402</v>
      </c>
      <c r="O42" s="78" t="s">
        <v>402</v>
      </c>
      <c r="P42" s="208" t="s">
        <v>402</v>
      </c>
      <c r="Q42" s="209" t="s">
        <v>402</v>
      </c>
      <c r="R42" s="209" t="s">
        <v>402</v>
      </c>
      <c r="S42" s="209" t="s">
        <v>402</v>
      </c>
      <c r="T42" s="209" t="s">
        <v>402</v>
      </c>
      <c r="U42" s="210" t="s">
        <v>402</v>
      </c>
      <c r="V42" s="208" t="s">
        <v>402</v>
      </c>
      <c r="W42" s="209" t="s">
        <v>402</v>
      </c>
      <c r="X42" s="68" t="s">
        <v>402</v>
      </c>
      <c r="Y42" s="68" t="s">
        <v>402</v>
      </c>
      <c r="Z42" s="68" t="s">
        <v>402</v>
      </c>
      <c r="AA42" s="69" t="s">
        <v>402</v>
      </c>
      <c r="AB42" s="55" t="s">
        <v>402</v>
      </c>
      <c r="AC42" s="56" t="s">
        <v>402</v>
      </c>
      <c r="AD42" s="56" t="s">
        <v>402</v>
      </c>
      <c r="AE42" s="56" t="s">
        <v>402</v>
      </c>
      <c r="AF42" s="56" t="s">
        <v>402</v>
      </c>
      <c r="AG42" s="57" t="s">
        <v>402</v>
      </c>
      <c r="AH42" s="58" t="s">
        <v>402</v>
      </c>
      <c r="AI42" s="59" t="s">
        <v>402</v>
      </c>
      <c r="AJ42" s="59" t="s">
        <v>402</v>
      </c>
      <c r="AK42" s="59" t="s">
        <v>402</v>
      </c>
      <c r="AL42" s="59" t="s">
        <v>402</v>
      </c>
      <c r="AN42" s="444"/>
      <c r="AO42" s="445"/>
      <c r="AP42" s="445"/>
      <c r="AQ42" s="445"/>
      <c r="AR42" s="445"/>
      <c r="AS42" s="445"/>
      <c r="AT42" s="450"/>
      <c r="AU42" s="450"/>
    </row>
    <row r="43" spans="2:47" ht="15.75">
      <c r="B43" s="400"/>
      <c r="C43" s="400"/>
      <c r="D43" s="401"/>
      <c r="E43" s="405"/>
      <c r="F43" s="406"/>
      <c r="G43" s="406"/>
      <c r="H43" s="406"/>
      <c r="I43" s="406"/>
      <c r="J43" s="76" t="s">
        <v>402</v>
      </c>
      <c r="K43" s="77" t="s">
        <v>402</v>
      </c>
      <c r="L43" s="77" t="s">
        <v>402</v>
      </c>
      <c r="M43" s="77" t="s">
        <v>402</v>
      </c>
      <c r="N43" s="77" t="s">
        <v>402</v>
      </c>
      <c r="O43" s="78" t="s">
        <v>402</v>
      </c>
      <c r="P43" s="208" t="s">
        <v>402</v>
      </c>
      <c r="Q43" s="209" t="s">
        <v>402</v>
      </c>
      <c r="R43" s="209" t="s">
        <v>402</v>
      </c>
      <c r="S43" s="209" t="s">
        <v>402</v>
      </c>
      <c r="T43" s="209" t="s">
        <v>402</v>
      </c>
      <c r="U43" s="210" t="s">
        <v>402</v>
      </c>
      <c r="V43" s="208" t="s">
        <v>402</v>
      </c>
      <c r="W43" s="209" t="s">
        <v>402</v>
      </c>
      <c r="X43" s="68" t="s">
        <v>402</v>
      </c>
      <c r="Y43" s="68" t="s">
        <v>402</v>
      </c>
      <c r="Z43" s="68" t="s">
        <v>402</v>
      </c>
      <c r="AA43" s="69" t="s">
        <v>402</v>
      </c>
      <c r="AB43" s="55" t="s">
        <v>402</v>
      </c>
      <c r="AC43" s="56" t="s">
        <v>402</v>
      </c>
      <c r="AD43" s="56" t="s">
        <v>402</v>
      </c>
      <c r="AE43" s="56" t="s">
        <v>402</v>
      </c>
      <c r="AF43" s="56" t="s">
        <v>402</v>
      </c>
      <c r="AG43" s="57" t="s">
        <v>402</v>
      </c>
      <c r="AH43" s="58" t="s">
        <v>402</v>
      </c>
      <c r="AI43" s="59" t="s">
        <v>402</v>
      </c>
      <c r="AJ43" s="59" t="s">
        <v>402</v>
      </c>
      <c r="AK43" s="59" t="s">
        <v>402</v>
      </c>
      <c r="AL43" s="59" t="s">
        <v>402</v>
      </c>
      <c r="AN43" s="444"/>
      <c r="AO43" s="445"/>
      <c r="AP43" s="445"/>
      <c r="AQ43" s="445"/>
      <c r="AR43" s="445"/>
      <c r="AS43" s="445"/>
      <c r="AT43" s="450"/>
      <c r="AU43" s="450"/>
    </row>
    <row r="44" spans="2:47" ht="15.75">
      <c r="B44" s="400"/>
      <c r="C44" s="400"/>
      <c r="D44" s="401"/>
      <c r="E44" s="405"/>
      <c r="F44" s="406"/>
      <c r="G44" s="406"/>
      <c r="H44" s="406"/>
      <c r="I44" s="406"/>
      <c r="J44" s="76" t="s">
        <v>402</v>
      </c>
      <c r="K44" s="77" t="s">
        <v>402</v>
      </c>
      <c r="L44" s="77" t="s">
        <v>402</v>
      </c>
      <c r="M44" s="77" t="s">
        <v>402</v>
      </c>
      <c r="N44" s="77" t="s">
        <v>402</v>
      </c>
      <c r="O44" s="78" t="s">
        <v>402</v>
      </c>
      <c r="P44" s="208" t="s">
        <v>402</v>
      </c>
      <c r="Q44" s="209" t="s">
        <v>402</v>
      </c>
      <c r="R44" s="209" t="s">
        <v>402</v>
      </c>
      <c r="S44" s="209" t="s">
        <v>402</v>
      </c>
      <c r="T44" s="209" t="s">
        <v>402</v>
      </c>
      <c r="U44" s="210" t="s">
        <v>402</v>
      </c>
      <c r="V44" s="208" t="s">
        <v>402</v>
      </c>
      <c r="W44" s="209" t="s">
        <v>402</v>
      </c>
      <c r="X44" s="68" t="s">
        <v>402</v>
      </c>
      <c r="Y44" s="68" t="s">
        <v>402</v>
      </c>
      <c r="Z44" s="68" t="s">
        <v>402</v>
      </c>
      <c r="AA44" s="69" t="s">
        <v>402</v>
      </c>
      <c r="AB44" s="55" t="s">
        <v>402</v>
      </c>
      <c r="AC44" s="56" t="s">
        <v>402</v>
      </c>
      <c r="AD44" s="56" t="s">
        <v>402</v>
      </c>
      <c r="AE44" s="56" t="s">
        <v>402</v>
      </c>
      <c r="AF44" s="56" t="s">
        <v>402</v>
      </c>
      <c r="AG44" s="57" t="s">
        <v>402</v>
      </c>
      <c r="AH44" s="58" t="s">
        <v>402</v>
      </c>
      <c r="AI44" s="59" t="s">
        <v>402</v>
      </c>
      <c r="AJ44" s="59" t="s">
        <v>402</v>
      </c>
      <c r="AK44" s="59" t="s">
        <v>402</v>
      </c>
      <c r="AL44" s="59" t="s">
        <v>402</v>
      </c>
      <c r="AN44" s="444"/>
      <c r="AO44" s="445"/>
      <c r="AP44" s="445"/>
      <c r="AQ44" s="445"/>
      <c r="AR44" s="445"/>
      <c r="AS44" s="445"/>
      <c r="AT44" s="450"/>
      <c r="AU44" s="450"/>
    </row>
    <row r="45" spans="2:47" ht="3" customHeight="1" thickBot="1">
      <c r="B45" s="400"/>
      <c r="C45" s="400"/>
      <c r="D45" s="401"/>
      <c r="E45" s="405"/>
      <c r="F45" s="406"/>
      <c r="G45" s="406"/>
      <c r="H45" s="406"/>
      <c r="I45" s="406"/>
      <c r="J45" s="76" t="s">
        <v>402</v>
      </c>
      <c r="K45" s="77" t="s">
        <v>402</v>
      </c>
      <c r="L45" s="77" t="s">
        <v>402</v>
      </c>
      <c r="M45" s="77" t="s">
        <v>402</v>
      </c>
      <c r="N45" s="77" t="s">
        <v>402</v>
      </c>
      <c r="O45" s="78" t="s">
        <v>402</v>
      </c>
      <c r="P45" s="208" t="s">
        <v>402</v>
      </c>
      <c r="Q45" s="209" t="s">
        <v>402</v>
      </c>
      <c r="R45" s="209" t="s">
        <v>402</v>
      </c>
      <c r="S45" s="209" t="s">
        <v>402</v>
      </c>
      <c r="T45" s="209" t="s">
        <v>402</v>
      </c>
      <c r="U45" s="210" t="s">
        <v>402</v>
      </c>
      <c r="V45" s="208" t="s">
        <v>402</v>
      </c>
      <c r="W45" s="209" t="s">
        <v>402</v>
      </c>
      <c r="X45" s="68" t="s">
        <v>402</v>
      </c>
      <c r="Y45" s="68" t="s">
        <v>402</v>
      </c>
      <c r="Z45" s="68" t="s">
        <v>402</v>
      </c>
      <c r="AA45" s="69" t="s">
        <v>402</v>
      </c>
      <c r="AB45" s="55" t="s">
        <v>402</v>
      </c>
      <c r="AC45" s="56" t="s">
        <v>402</v>
      </c>
      <c r="AD45" s="56" t="s">
        <v>402</v>
      </c>
      <c r="AE45" s="56" t="s">
        <v>402</v>
      </c>
      <c r="AF45" s="56" t="s">
        <v>402</v>
      </c>
      <c r="AG45" s="57" t="s">
        <v>402</v>
      </c>
      <c r="AH45" s="58" t="s">
        <v>402</v>
      </c>
      <c r="AI45" s="59" t="s">
        <v>402</v>
      </c>
      <c r="AJ45" s="59" t="s">
        <v>402</v>
      </c>
      <c r="AK45" s="59" t="s">
        <v>402</v>
      </c>
      <c r="AL45" s="59" t="s">
        <v>402</v>
      </c>
      <c r="AN45" s="444"/>
      <c r="AO45" s="445"/>
      <c r="AP45" s="445"/>
      <c r="AQ45" s="445"/>
      <c r="AR45" s="445"/>
      <c r="AS45" s="446"/>
      <c r="AT45" s="36"/>
      <c r="AU45" s="36"/>
    </row>
    <row r="46" spans="2:47" ht="16.5" hidden="1" thickBot="1">
      <c r="B46" s="400"/>
      <c r="C46" s="400"/>
      <c r="D46" s="401"/>
      <c r="E46" s="405"/>
      <c r="F46" s="406"/>
      <c r="G46" s="406"/>
      <c r="H46" s="406"/>
      <c r="I46" s="406"/>
      <c r="J46" s="76" t="s">
        <v>402</v>
      </c>
      <c r="K46" s="77" t="s">
        <v>402</v>
      </c>
      <c r="L46" s="77" t="s">
        <v>402</v>
      </c>
      <c r="M46" s="77" t="s">
        <v>402</v>
      </c>
      <c r="N46" s="77" t="s">
        <v>402</v>
      </c>
      <c r="O46" s="78" t="s">
        <v>402</v>
      </c>
      <c r="P46" s="67" t="s">
        <v>402</v>
      </c>
      <c r="Q46" s="68" t="s">
        <v>402</v>
      </c>
      <c r="R46" s="68" t="s">
        <v>402</v>
      </c>
      <c r="S46" s="68" t="s">
        <v>402</v>
      </c>
      <c r="T46" s="68" t="s">
        <v>402</v>
      </c>
      <c r="U46" s="69" t="s">
        <v>402</v>
      </c>
      <c r="V46" s="67" t="s">
        <v>402</v>
      </c>
      <c r="W46" s="68" t="s">
        <v>402</v>
      </c>
      <c r="X46" s="68" t="s">
        <v>402</v>
      </c>
      <c r="Y46" s="68" t="s">
        <v>402</v>
      </c>
      <c r="Z46" s="68" t="s">
        <v>402</v>
      </c>
      <c r="AA46" s="69" t="s">
        <v>402</v>
      </c>
      <c r="AB46" s="55" t="s">
        <v>402</v>
      </c>
      <c r="AC46" s="56" t="s">
        <v>402</v>
      </c>
      <c r="AD46" s="56" t="s">
        <v>402</v>
      </c>
      <c r="AE46" s="56" t="s">
        <v>402</v>
      </c>
      <c r="AF46" s="56" t="s">
        <v>402</v>
      </c>
      <c r="AG46" s="57" t="s">
        <v>402</v>
      </c>
      <c r="AH46" s="58" t="s">
        <v>402</v>
      </c>
      <c r="AI46" s="59" t="s">
        <v>402</v>
      </c>
      <c r="AJ46" s="59" t="s">
        <v>402</v>
      </c>
      <c r="AK46" s="59" t="s">
        <v>402</v>
      </c>
      <c r="AL46" s="59" t="s">
        <v>402</v>
      </c>
      <c r="AN46" s="444"/>
      <c r="AO46" s="445"/>
      <c r="AP46" s="445"/>
      <c r="AQ46" s="445"/>
      <c r="AR46" s="445"/>
      <c r="AS46" s="446"/>
    </row>
    <row r="47" spans="2:47" ht="16.5" hidden="1" thickBot="1">
      <c r="B47" s="400"/>
      <c r="C47" s="400"/>
      <c r="D47" s="401"/>
      <c r="E47" s="408"/>
      <c r="F47" s="409"/>
      <c r="G47" s="409"/>
      <c r="H47" s="409"/>
      <c r="I47" s="409"/>
      <c r="J47" s="79" t="s">
        <v>402</v>
      </c>
      <c r="K47" s="80" t="s">
        <v>402</v>
      </c>
      <c r="L47" s="80" t="s">
        <v>402</v>
      </c>
      <c r="M47" s="80" t="s">
        <v>402</v>
      </c>
      <c r="N47" s="80" t="s">
        <v>402</v>
      </c>
      <c r="O47" s="81" t="s">
        <v>402</v>
      </c>
      <c r="P47" s="67" t="s">
        <v>402</v>
      </c>
      <c r="Q47" s="68" t="s">
        <v>402</v>
      </c>
      <c r="R47" s="68" t="s">
        <v>402</v>
      </c>
      <c r="S47" s="68" t="s">
        <v>402</v>
      </c>
      <c r="T47" s="68" t="s">
        <v>402</v>
      </c>
      <c r="U47" s="69" t="s">
        <v>402</v>
      </c>
      <c r="V47" s="70" t="s">
        <v>402</v>
      </c>
      <c r="W47" s="71" t="s">
        <v>402</v>
      </c>
      <c r="X47" s="71" t="s">
        <v>402</v>
      </c>
      <c r="Y47" s="71" t="s">
        <v>402</v>
      </c>
      <c r="Z47" s="71" t="s">
        <v>402</v>
      </c>
      <c r="AA47" s="72" t="s">
        <v>402</v>
      </c>
      <c r="AB47" s="60" t="s">
        <v>402</v>
      </c>
      <c r="AC47" s="61" t="s">
        <v>402</v>
      </c>
      <c r="AD47" s="61" t="s">
        <v>402</v>
      </c>
      <c r="AE47" s="61" t="s">
        <v>402</v>
      </c>
      <c r="AF47" s="61" t="s">
        <v>402</v>
      </c>
      <c r="AG47" s="62" t="s">
        <v>402</v>
      </c>
      <c r="AH47" s="63" t="s">
        <v>402</v>
      </c>
      <c r="AI47" s="64" t="s">
        <v>402</v>
      </c>
      <c r="AJ47" s="64" t="s">
        <v>402</v>
      </c>
      <c r="AK47" s="64" t="s">
        <v>402</v>
      </c>
      <c r="AL47" s="64" t="s">
        <v>402</v>
      </c>
      <c r="AN47" s="447"/>
      <c r="AO47" s="448"/>
      <c r="AP47" s="448"/>
      <c r="AQ47" s="448"/>
      <c r="AR47" s="448"/>
      <c r="AS47" s="449"/>
    </row>
    <row r="48" spans="2:47" ht="23.25">
      <c r="B48" s="400"/>
      <c r="C48" s="400"/>
      <c r="D48" s="401"/>
      <c r="E48" s="402" t="s">
        <v>413</v>
      </c>
      <c r="F48" s="403"/>
      <c r="G48" s="403"/>
      <c r="H48" s="403"/>
      <c r="I48" s="404"/>
      <c r="J48" s="73" t="s">
        <v>402</v>
      </c>
      <c r="K48" s="74" t="s">
        <v>402</v>
      </c>
      <c r="L48" s="74" t="s">
        <v>402</v>
      </c>
      <c r="M48" s="74" t="s">
        <v>402</v>
      </c>
      <c r="N48" s="74" t="s">
        <v>402</v>
      </c>
      <c r="O48" s="75" t="s">
        <v>402</v>
      </c>
      <c r="P48" s="73" t="s">
        <v>402</v>
      </c>
      <c r="Q48" s="74" t="s">
        <v>402</v>
      </c>
      <c r="R48" s="74" t="s">
        <v>402</v>
      </c>
      <c r="S48" s="74" t="s">
        <v>402</v>
      </c>
      <c r="T48" s="74" t="s">
        <v>402</v>
      </c>
      <c r="U48" s="75" t="s">
        <v>402</v>
      </c>
      <c r="V48" s="205" t="s">
        <v>402</v>
      </c>
      <c r="W48" s="214" t="s">
        <v>402</v>
      </c>
      <c r="X48" s="65" t="s">
        <v>402</v>
      </c>
      <c r="Y48" s="65" t="s">
        <v>402</v>
      </c>
      <c r="Z48" s="65" t="s">
        <v>402</v>
      </c>
      <c r="AA48" s="66" t="s">
        <v>402</v>
      </c>
      <c r="AB48" s="50" t="s">
        <v>402</v>
      </c>
      <c r="AC48" s="51" t="s">
        <v>402</v>
      </c>
      <c r="AD48" s="51" t="s">
        <v>402</v>
      </c>
      <c r="AE48" s="51" t="s">
        <v>402</v>
      </c>
      <c r="AF48" s="51" t="s">
        <v>402</v>
      </c>
      <c r="AG48" s="52" t="s">
        <v>402</v>
      </c>
      <c r="AH48" s="53" t="s">
        <v>402</v>
      </c>
      <c r="AI48" s="54" t="s">
        <v>402</v>
      </c>
      <c r="AJ48" s="54" t="s">
        <v>402</v>
      </c>
      <c r="AK48" s="54" t="s">
        <v>402</v>
      </c>
      <c r="AL48" s="54" t="s">
        <v>402</v>
      </c>
    </row>
    <row r="49" spans="2:38" ht="15.75">
      <c r="B49" s="400"/>
      <c r="C49" s="400"/>
      <c r="D49" s="401"/>
      <c r="E49" s="421"/>
      <c r="F49" s="406"/>
      <c r="G49" s="406"/>
      <c r="H49" s="406"/>
      <c r="I49" s="407"/>
      <c r="J49" s="76" t="s">
        <v>402</v>
      </c>
      <c r="K49" s="77" t="s">
        <v>402</v>
      </c>
      <c r="L49" s="77" t="s">
        <v>402</v>
      </c>
      <c r="M49" s="77" t="s">
        <v>402</v>
      </c>
      <c r="N49" s="77" t="s">
        <v>402</v>
      </c>
      <c r="O49" s="78" t="s">
        <v>402</v>
      </c>
      <c r="P49" s="76" t="s">
        <v>402</v>
      </c>
      <c r="Q49" s="77" t="s">
        <v>402</v>
      </c>
      <c r="R49" s="77" t="s">
        <v>402</v>
      </c>
      <c r="S49" s="77" t="s">
        <v>402</v>
      </c>
      <c r="T49" s="77" t="s">
        <v>402</v>
      </c>
      <c r="U49" s="78" t="s">
        <v>402</v>
      </c>
      <c r="V49" s="208" t="s">
        <v>402</v>
      </c>
      <c r="W49" s="209" t="s">
        <v>402</v>
      </c>
      <c r="X49" s="68" t="s">
        <v>402</v>
      </c>
      <c r="Y49" s="68" t="s">
        <v>402</v>
      </c>
      <c r="Z49" s="68" t="s">
        <v>402</v>
      </c>
      <c r="AA49" s="69" t="s">
        <v>402</v>
      </c>
      <c r="AB49" s="55" t="s">
        <v>402</v>
      </c>
      <c r="AC49" s="56" t="s">
        <v>402</v>
      </c>
      <c r="AD49" s="56" t="s">
        <v>402</v>
      </c>
      <c r="AE49" s="56" t="s">
        <v>402</v>
      </c>
      <c r="AF49" s="56" t="s">
        <v>402</v>
      </c>
      <c r="AG49" s="57" t="s">
        <v>402</v>
      </c>
      <c r="AH49" s="58" t="s">
        <v>402</v>
      </c>
      <c r="AI49" s="59" t="s">
        <v>402</v>
      </c>
      <c r="AJ49" s="59" t="s">
        <v>402</v>
      </c>
      <c r="AK49" s="59" t="s">
        <v>402</v>
      </c>
      <c r="AL49" s="59" t="s">
        <v>402</v>
      </c>
    </row>
    <row r="50" spans="2:38" ht="15.75">
      <c r="B50" s="400"/>
      <c r="C50" s="400"/>
      <c r="D50" s="401"/>
      <c r="E50" s="421"/>
      <c r="F50" s="406"/>
      <c r="G50" s="406"/>
      <c r="H50" s="406"/>
      <c r="I50" s="407"/>
      <c r="J50" s="76" t="s">
        <v>402</v>
      </c>
      <c r="K50" s="77" t="s">
        <v>402</v>
      </c>
      <c r="L50" s="77" t="s">
        <v>402</v>
      </c>
      <c r="M50" s="77" t="s">
        <v>402</v>
      </c>
      <c r="N50" s="77" t="s">
        <v>402</v>
      </c>
      <c r="O50" s="78" t="s">
        <v>402</v>
      </c>
      <c r="P50" s="76" t="s">
        <v>402</v>
      </c>
      <c r="Q50" s="77" t="s">
        <v>402</v>
      </c>
      <c r="R50" s="77" t="s">
        <v>402</v>
      </c>
      <c r="S50" s="77" t="s">
        <v>402</v>
      </c>
      <c r="T50" s="77" t="s">
        <v>402</v>
      </c>
      <c r="U50" s="78" t="s">
        <v>402</v>
      </c>
      <c r="V50" s="208" t="s">
        <v>402</v>
      </c>
      <c r="W50" s="209" t="s">
        <v>402</v>
      </c>
      <c r="X50" s="68" t="s">
        <v>402</v>
      </c>
      <c r="Y50" s="68" t="s">
        <v>402</v>
      </c>
      <c r="Z50" s="68" t="s">
        <v>402</v>
      </c>
      <c r="AA50" s="69" t="s">
        <v>402</v>
      </c>
      <c r="AB50" s="55" t="s">
        <v>402</v>
      </c>
      <c r="AC50" s="56" t="s">
        <v>402</v>
      </c>
      <c r="AD50" s="56" t="s">
        <v>402</v>
      </c>
      <c r="AE50" s="56" t="s">
        <v>402</v>
      </c>
      <c r="AF50" s="56" t="s">
        <v>402</v>
      </c>
      <c r="AG50" s="57" t="s">
        <v>402</v>
      </c>
      <c r="AH50" s="58" t="s">
        <v>402</v>
      </c>
      <c r="AI50" s="59" t="s">
        <v>402</v>
      </c>
      <c r="AJ50" s="59" t="s">
        <v>402</v>
      </c>
      <c r="AK50" s="59" t="s">
        <v>402</v>
      </c>
      <c r="AL50" s="59" t="s">
        <v>402</v>
      </c>
    </row>
    <row r="51" spans="2:38" ht="15.75">
      <c r="B51" s="400"/>
      <c r="C51" s="400"/>
      <c r="D51" s="401"/>
      <c r="E51" s="405"/>
      <c r="F51" s="406"/>
      <c r="G51" s="406"/>
      <c r="H51" s="406"/>
      <c r="I51" s="407"/>
      <c r="J51" s="76" t="s">
        <v>402</v>
      </c>
      <c r="K51" s="77" t="s">
        <v>402</v>
      </c>
      <c r="L51" s="77" t="s">
        <v>402</v>
      </c>
      <c r="M51" s="77" t="s">
        <v>402</v>
      </c>
      <c r="N51" s="77" t="s">
        <v>402</v>
      </c>
      <c r="O51" s="78" t="s">
        <v>402</v>
      </c>
      <c r="P51" s="76" t="s">
        <v>402</v>
      </c>
      <c r="Q51" s="77" t="s">
        <v>402</v>
      </c>
      <c r="R51" s="77" t="s">
        <v>402</v>
      </c>
      <c r="S51" s="77" t="s">
        <v>402</v>
      </c>
      <c r="T51" s="77" t="s">
        <v>402</v>
      </c>
      <c r="U51" s="78" t="s">
        <v>402</v>
      </c>
      <c r="V51" s="208" t="s">
        <v>402</v>
      </c>
      <c r="W51" s="209" t="s">
        <v>402</v>
      </c>
      <c r="X51" s="68" t="s">
        <v>402</v>
      </c>
      <c r="Y51" s="68" t="s">
        <v>402</v>
      </c>
      <c r="Z51" s="68" t="s">
        <v>402</v>
      </c>
      <c r="AA51" s="69" t="s">
        <v>402</v>
      </c>
      <c r="AB51" s="55" t="s">
        <v>402</v>
      </c>
      <c r="AC51" s="56" t="s">
        <v>402</v>
      </c>
      <c r="AD51" s="56" t="s">
        <v>402</v>
      </c>
      <c r="AE51" s="56" t="s">
        <v>402</v>
      </c>
      <c r="AF51" s="56" t="s">
        <v>402</v>
      </c>
      <c r="AG51" s="57" t="s">
        <v>402</v>
      </c>
      <c r="AH51" s="58" t="s">
        <v>402</v>
      </c>
      <c r="AI51" s="59" t="s">
        <v>402</v>
      </c>
      <c r="AJ51" s="59" t="s">
        <v>402</v>
      </c>
      <c r="AK51" s="59" t="s">
        <v>402</v>
      </c>
      <c r="AL51" s="59" t="s">
        <v>402</v>
      </c>
    </row>
    <row r="52" spans="2:38" ht="15.75">
      <c r="B52" s="400"/>
      <c r="C52" s="400"/>
      <c r="D52" s="401"/>
      <c r="E52" s="405"/>
      <c r="F52" s="406"/>
      <c r="G52" s="406"/>
      <c r="H52" s="406"/>
      <c r="I52" s="407"/>
      <c r="J52" s="76" t="s">
        <v>402</v>
      </c>
      <c r="K52" s="77" t="s">
        <v>402</v>
      </c>
      <c r="L52" s="77" t="s">
        <v>402</v>
      </c>
      <c r="M52" s="77" t="s">
        <v>402</v>
      </c>
      <c r="N52" s="77" t="s">
        <v>402</v>
      </c>
      <c r="O52" s="78" t="s">
        <v>402</v>
      </c>
      <c r="P52" s="76" t="s">
        <v>402</v>
      </c>
      <c r="Q52" s="77" t="s">
        <v>402</v>
      </c>
      <c r="R52" s="77" t="s">
        <v>402</v>
      </c>
      <c r="S52" s="77" t="s">
        <v>402</v>
      </c>
      <c r="T52" s="77" t="s">
        <v>402</v>
      </c>
      <c r="U52" s="78" t="s">
        <v>402</v>
      </c>
      <c r="V52" s="208" t="s">
        <v>402</v>
      </c>
      <c r="W52" s="209" t="s">
        <v>402</v>
      </c>
      <c r="X52" s="68" t="s">
        <v>402</v>
      </c>
      <c r="Y52" s="68" t="s">
        <v>402</v>
      </c>
      <c r="Z52" s="68" t="s">
        <v>402</v>
      </c>
      <c r="AA52" s="69" t="s">
        <v>402</v>
      </c>
      <c r="AB52" s="55" t="s">
        <v>402</v>
      </c>
      <c r="AC52" s="56" t="s">
        <v>402</v>
      </c>
      <c r="AD52" s="56" t="s">
        <v>402</v>
      </c>
      <c r="AE52" s="56" t="s">
        <v>402</v>
      </c>
      <c r="AF52" s="56" t="s">
        <v>402</v>
      </c>
      <c r="AG52" s="57" t="s">
        <v>402</v>
      </c>
      <c r="AH52" s="58" t="s">
        <v>402</v>
      </c>
      <c r="AI52" s="59" t="s">
        <v>402</v>
      </c>
      <c r="AJ52" s="59" t="s">
        <v>402</v>
      </c>
      <c r="AK52" s="59" t="s">
        <v>402</v>
      </c>
      <c r="AL52" s="59" t="s">
        <v>402</v>
      </c>
    </row>
    <row r="53" spans="2:38" ht="5.25" customHeight="1">
      <c r="B53" s="400"/>
      <c r="C53" s="400"/>
      <c r="D53" s="401"/>
      <c r="E53" s="405"/>
      <c r="F53" s="406"/>
      <c r="G53" s="406"/>
      <c r="H53" s="406"/>
      <c r="I53" s="407"/>
      <c r="J53" s="76" t="s">
        <v>402</v>
      </c>
      <c r="K53" s="77" t="s">
        <v>402</v>
      </c>
      <c r="L53" s="77" t="s">
        <v>402</v>
      </c>
      <c r="M53" s="77" t="s">
        <v>402</v>
      </c>
      <c r="N53" s="77" t="s">
        <v>402</v>
      </c>
      <c r="O53" s="78" t="s">
        <v>402</v>
      </c>
      <c r="P53" s="76" t="s">
        <v>402</v>
      </c>
      <c r="Q53" s="77" t="s">
        <v>402</v>
      </c>
      <c r="R53" s="77" t="s">
        <v>402</v>
      </c>
      <c r="S53" s="77" t="s">
        <v>402</v>
      </c>
      <c r="T53" s="77" t="s">
        <v>402</v>
      </c>
      <c r="U53" s="78" t="s">
        <v>402</v>
      </c>
      <c r="V53" s="208" t="s">
        <v>402</v>
      </c>
      <c r="W53" s="209" t="s">
        <v>402</v>
      </c>
      <c r="X53" s="68" t="s">
        <v>402</v>
      </c>
      <c r="Y53" s="68" t="s">
        <v>402</v>
      </c>
      <c r="Z53" s="68" t="s">
        <v>402</v>
      </c>
      <c r="AA53" s="69" t="s">
        <v>402</v>
      </c>
      <c r="AB53" s="55" t="s">
        <v>402</v>
      </c>
      <c r="AC53" s="56" t="s">
        <v>402</v>
      </c>
      <c r="AD53" s="56" t="s">
        <v>402</v>
      </c>
      <c r="AE53" s="56" t="s">
        <v>402</v>
      </c>
      <c r="AF53" s="56" t="s">
        <v>402</v>
      </c>
      <c r="AG53" s="57" t="s">
        <v>402</v>
      </c>
      <c r="AH53" s="58" t="s">
        <v>402</v>
      </c>
      <c r="AI53" s="59" t="s">
        <v>402</v>
      </c>
      <c r="AJ53" s="59" t="s">
        <v>402</v>
      </c>
      <c r="AK53" s="59" t="s">
        <v>402</v>
      </c>
      <c r="AL53" s="59" t="s">
        <v>402</v>
      </c>
    </row>
    <row r="54" spans="2:38" ht="3" hidden="1" customHeight="1">
      <c r="B54" s="400"/>
      <c r="C54" s="400"/>
      <c r="D54" s="401"/>
      <c r="E54" s="405"/>
      <c r="F54" s="406"/>
      <c r="G54" s="406"/>
      <c r="H54" s="406"/>
      <c r="I54" s="407"/>
      <c r="J54" s="76" t="s">
        <v>402</v>
      </c>
      <c r="K54" s="77" t="s">
        <v>402</v>
      </c>
      <c r="L54" s="77" t="s">
        <v>402</v>
      </c>
      <c r="M54" s="77" t="s">
        <v>402</v>
      </c>
      <c r="N54" s="77" t="s">
        <v>402</v>
      </c>
      <c r="O54" s="78" t="s">
        <v>402</v>
      </c>
      <c r="P54" s="76" t="s">
        <v>402</v>
      </c>
      <c r="Q54" s="77" t="s">
        <v>402</v>
      </c>
      <c r="R54" s="77" t="s">
        <v>402</v>
      </c>
      <c r="S54" s="77" t="s">
        <v>402</v>
      </c>
      <c r="T54" s="77" t="s">
        <v>402</v>
      </c>
      <c r="U54" s="78" t="s">
        <v>402</v>
      </c>
      <c r="V54" s="208" t="s">
        <v>402</v>
      </c>
      <c r="W54" s="209" t="s">
        <v>402</v>
      </c>
      <c r="X54" s="68" t="s">
        <v>402</v>
      </c>
      <c r="Y54" s="68" t="s">
        <v>402</v>
      </c>
      <c r="Z54" s="68" t="s">
        <v>402</v>
      </c>
      <c r="AA54" s="69" t="s">
        <v>402</v>
      </c>
      <c r="AB54" s="55" t="s">
        <v>402</v>
      </c>
      <c r="AC54" s="56" t="s">
        <v>402</v>
      </c>
      <c r="AD54" s="56" t="s">
        <v>402</v>
      </c>
      <c r="AE54" s="56" t="s">
        <v>402</v>
      </c>
      <c r="AF54" s="56" t="s">
        <v>402</v>
      </c>
      <c r="AG54" s="57" t="s">
        <v>402</v>
      </c>
      <c r="AH54" s="58" t="s">
        <v>402</v>
      </c>
      <c r="AI54" s="59" t="s">
        <v>402</v>
      </c>
      <c r="AJ54" s="59" t="s">
        <v>402</v>
      </c>
      <c r="AK54" s="59" t="s">
        <v>402</v>
      </c>
      <c r="AL54" s="59" t="s">
        <v>402</v>
      </c>
    </row>
    <row r="55" spans="2:38" ht="15.75" hidden="1">
      <c r="B55" s="400"/>
      <c r="C55" s="400"/>
      <c r="D55" s="401"/>
      <c r="E55" s="405"/>
      <c r="F55" s="406"/>
      <c r="G55" s="406"/>
      <c r="H55" s="406"/>
      <c r="I55" s="407"/>
      <c r="J55" s="76" t="s">
        <v>402</v>
      </c>
      <c r="K55" s="77" t="s">
        <v>402</v>
      </c>
      <c r="L55" s="77" t="s">
        <v>402</v>
      </c>
      <c r="M55" s="77" t="s">
        <v>402</v>
      </c>
      <c r="N55" s="77" t="s">
        <v>402</v>
      </c>
      <c r="O55" s="78" t="s">
        <v>402</v>
      </c>
      <c r="P55" s="76" t="s">
        <v>402</v>
      </c>
      <c r="Q55" s="77" t="s">
        <v>402</v>
      </c>
      <c r="R55" s="77" t="s">
        <v>402</v>
      </c>
      <c r="S55" s="77" t="s">
        <v>402</v>
      </c>
      <c r="T55" s="77" t="s">
        <v>402</v>
      </c>
      <c r="U55" s="78" t="s">
        <v>402</v>
      </c>
      <c r="V55" s="208" t="s">
        <v>402</v>
      </c>
      <c r="W55" s="209" t="s">
        <v>402</v>
      </c>
      <c r="X55" s="68" t="s">
        <v>402</v>
      </c>
      <c r="Y55" s="68" t="s">
        <v>402</v>
      </c>
      <c r="Z55" s="68" t="s">
        <v>402</v>
      </c>
      <c r="AA55" s="69" t="s">
        <v>402</v>
      </c>
      <c r="AB55" s="55" t="s">
        <v>402</v>
      </c>
      <c r="AC55" s="56" t="s">
        <v>402</v>
      </c>
      <c r="AD55" s="56" t="s">
        <v>402</v>
      </c>
      <c r="AE55" s="56" t="s">
        <v>402</v>
      </c>
      <c r="AF55" s="56" t="s">
        <v>402</v>
      </c>
      <c r="AG55" s="57" t="s">
        <v>402</v>
      </c>
      <c r="AH55" s="58" t="s">
        <v>402</v>
      </c>
      <c r="AI55" s="59" t="s">
        <v>402</v>
      </c>
      <c r="AJ55" s="59" t="s">
        <v>402</v>
      </c>
      <c r="AK55" s="59" t="s">
        <v>402</v>
      </c>
      <c r="AL55" s="59" t="s">
        <v>402</v>
      </c>
    </row>
    <row r="56" spans="2:38" ht="15.75" hidden="1">
      <c r="B56" s="400"/>
      <c r="C56" s="400"/>
      <c r="D56" s="401"/>
      <c r="E56" s="405"/>
      <c r="F56" s="406"/>
      <c r="G56" s="406"/>
      <c r="H56" s="406"/>
      <c r="I56" s="407"/>
      <c r="J56" s="76" t="s">
        <v>402</v>
      </c>
      <c r="K56" s="77" t="s">
        <v>402</v>
      </c>
      <c r="L56" s="77" t="s">
        <v>402</v>
      </c>
      <c r="M56" s="77" t="s">
        <v>402</v>
      </c>
      <c r="N56" s="77" t="s">
        <v>402</v>
      </c>
      <c r="O56" s="78" t="s">
        <v>402</v>
      </c>
      <c r="P56" s="76" t="s">
        <v>402</v>
      </c>
      <c r="Q56" s="77" t="s">
        <v>402</v>
      </c>
      <c r="R56" s="77" t="s">
        <v>402</v>
      </c>
      <c r="S56" s="77" t="s">
        <v>402</v>
      </c>
      <c r="T56" s="77" t="s">
        <v>402</v>
      </c>
      <c r="U56" s="78" t="s">
        <v>402</v>
      </c>
      <c r="V56" s="208" t="s">
        <v>402</v>
      </c>
      <c r="W56" s="209" t="s">
        <v>402</v>
      </c>
      <c r="X56" s="68" t="s">
        <v>402</v>
      </c>
      <c r="Y56" s="68" t="s">
        <v>402</v>
      </c>
      <c r="Z56" s="68" t="s">
        <v>402</v>
      </c>
      <c r="AA56" s="69" t="s">
        <v>402</v>
      </c>
      <c r="AB56" s="55" t="s">
        <v>402</v>
      </c>
      <c r="AC56" s="56" t="s">
        <v>402</v>
      </c>
      <c r="AD56" s="56" t="s">
        <v>402</v>
      </c>
      <c r="AE56" s="56" t="s">
        <v>402</v>
      </c>
      <c r="AF56" s="56" t="s">
        <v>402</v>
      </c>
      <c r="AG56" s="57" t="s">
        <v>402</v>
      </c>
      <c r="AH56" s="58" t="s">
        <v>402</v>
      </c>
      <c r="AI56" s="59" t="s">
        <v>402</v>
      </c>
      <c r="AJ56" s="59" t="s">
        <v>402</v>
      </c>
      <c r="AK56" s="59" t="s">
        <v>402</v>
      </c>
      <c r="AL56" s="59" t="s">
        <v>402</v>
      </c>
    </row>
    <row r="57" spans="2:38" ht="16.5" thickBot="1">
      <c r="B57" s="400"/>
      <c r="C57" s="400"/>
      <c r="D57" s="401"/>
      <c r="E57" s="408"/>
      <c r="F57" s="409"/>
      <c r="G57" s="409"/>
      <c r="H57" s="409"/>
      <c r="I57" s="410"/>
      <c r="J57" s="79" t="s">
        <v>402</v>
      </c>
      <c r="K57" s="80" t="s">
        <v>402</v>
      </c>
      <c r="L57" s="80" t="s">
        <v>402</v>
      </c>
      <c r="M57" s="80" t="s">
        <v>402</v>
      </c>
      <c r="N57" s="80" t="s">
        <v>402</v>
      </c>
      <c r="O57" s="81" t="s">
        <v>402</v>
      </c>
      <c r="P57" s="79" t="s">
        <v>402</v>
      </c>
      <c r="Q57" s="80" t="s">
        <v>402</v>
      </c>
      <c r="R57" s="80" t="s">
        <v>402</v>
      </c>
      <c r="S57" s="80" t="s">
        <v>402</v>
      </c>
      <c r="T57" s="80" t="s">
        <v>402</v>
      </c>
      <c r="U57" s="81" t="s">
        <v>402</v>
      </c>
      <c r="V57" s="211" t="s">
        <v>402</v>
      </c>
      <c r="W57" s="212" t="s">
        <v>402</v>
      </c>
      <c r="X57" s="71" t="s">
        <v>402</v>
      </c>
      <c r="Y57" s="71" t="s">
        <v>402</v>
      </c>
      <c r="Z57" s="71" t="s">
        <v>402</v>
      </c>
      <c r="AA57" s="72" t="s">
        <v>402</v>
      </c>
      <c r="AB57" s="60" t="s">
        <v>402</v>
      </c>
      <c r="AC57" s="61" t="s">
        <v>402</v>
      </c>
      <c r="AD57" s="61" t="s">
        <v>402</v>
      </c>
      <c r="AE57" s="61" t="s">
        <v>402</v>
      </c>
      <c r="AF57" s="61" t="s">
        <v>402</v>
      </c>
      <c r="AG57" s="62" t="s">
        <v>402</v>
      </c>
      <c r="AH57" s="58" t="s">
        <v>402</v>
      </c>
      <c r="AI57" s="59" t="s">
        <v>402</v>
      </c>
      <c r="AJ57" s="59" t="s">
        <v>402</v>
      </c>
      <c r="AK57" s="59" t="s">
        <v>402</v>
      </c>
      <c r="AL57" s="59" t="s">
        <v>402</v>
      </c>
    </row>
    <row r="58" spans="2:38" ht="15" customHeight="1">
      <c r="J58" s="402" t="s">
        <v>414</v>
      </c>
      <c r="K58" s="403"/>
      <c r="L58" s="403"/>
      <c r="M58" s="403"/>
      <c r="N58" s="403"/>
      <c r="O58" s="404"/>
      <c r="P58" s="402" t="s">
        <v>415</v>
      </c>
      <c r="Q58" s="403"/>
      <c r="R58" s="403"/>
      <c r="S58" s="403"/>
      <c r="T58" s="403"/>
      <c r="U58" s="404"/>
      <c r="V58" s="402" t="s">
        <v>416</v>
      </c>
      <c r="W58" s="403"/>
      <c r="X58" s="403"/>
      <c r="Y58" s="403"/>
      <c r="Z58" s="403"/>
      <c r="AA58" s="404"/>
      <c r="AB58" s="402" t="s">
        <v>417</v>
      </c>
      <c r="AC58" s="451"/>
      <c r="AD58" s="403"/>
      <c r="AE58" s="403"/>
      <c r="AF58" s="403"/>
      <c r="AG58" s="403"/>
      <c r="AH58" s="402" t="s">
        <v>418</v>
      </c>
      <c r="AI58" s="403"/>
      <c r="AJ58" s="403"/>
      <c r="AK58" s="403"/>
      <c r="AL58" s="404"/>
    </row>
    <row r="59" spans="2:38" ht="15" customHeight="1">
      <c r="J59" s="405"/>
      <c r="K59" s="406"/>
      <c r="L59" s="406"/>
      <c r="M59" s="406"/>
      <c r="N59" s="406"/>
      <c r="O59" s="407"/>
      <c r="P59" s="405"/>
      <c r="Q59" s="406"/>
      <c r="R59" s="406"/>
      <c r="S59" s="406"/>
      <c r="T59" s="406"/>
      <c r="U59" s="407"/>
      <c r="V59" s="405"/>
      <c r="W59" s="406"/>
      <c r="X59" s="406"/>
      <c r="Y59" s="406"/>
      <c r="Z59" s="406"/>
      <c r="AA59" s="407"/>
      <c r="AB59" s="405"/>
      <c r="AC59" s="406"/>
      <c r="AD59" s="406"/>
      <c r="AE59" s="406"/>
      <c r="AF59" s="406"/>
      <c r="AG59" s="406"/>
      <c r="AH59" s="421"/>
      <c r="AI59" s="406"/>
      <c r="AJ59" s="406"/>
      <c r="AK59" s="406"/>
      <c r="AL59" s="407"/>
    </row>
    <row r="60" spans="2:38" ht="15" customHeight="1">
      <c r="J60" s="405"/>
      <c r="K60" s="406"/>
      <c r="L60" s="406"/>
      <c r="M60" s="406"/>
      <c r="N60" s="406"/>
      <c r="O60" s="407"/>
      <c r="P60" s="405"/>
      <c r="Q60" s="406"/>
      <c r="R60" s="406"/>
      <c r="S60" s="406"/>
      <c r="T60" s="406"/>
      <c r="U60" s="407"/>
      <c r="V60" s="405"/>
      <c r="W60" s="406"/>
      <c r="X60" s="406"/>
      <c r="Y60" s="406"/>
      <c r="Z60" s="406"/>
      <c r="AA60" s="407"/>
      <c r="AB60" s="405"/>
      <c r="AC60" s="406"/>
      <c r="AD60" s="406"/>
      <c r="AE60" s="406"/>
      <c r="AF60" s="406"/>
      <c r="AG60" s="406"/>
      <c r="AH60" s="421"/>
      <c r="AI60" s="406"/>
      <c r="AJ60" s="406"/>
      <c r="AK60" s="406"/>
      <c r="AL60" s="407"/>
    </row>
    <row r="61" spans="2:38" ht="15" customHeight="1">
      <c r="J61" s="405"/>
      <c r="K61" s="406"/>
      <c r="L61" s="406"/>
      <c r="M61" s="406"/>
      <c r="N61" s="406"/>
      <c r="O61" s="407"/>
      <c r="P61" s="405"/>
      <c r="Q61" s="406"/>
      <c r="R61" s="406"/>
      <c r="S61" s="406"/>
      <c r="T61" s="406"/>
      <c r="U61" s="407"/>
      <c r="V61" s="405"/>
      <c r="W61" s="406"/>
      <c r="X61" s="406"/>
      <c r="Y61" s="406"/>
      <c r="Z61" s="406"/>
      <c r="AA61" s="407"/>
      <c r="AB61" s="405"/>
      <c r="AC61" s="406"/>
      <c r="AD61" s="406"/>
      <c r="AE61" s="406"/>
      <c r="AF61" s="406"/>
      <c r="AG61" s="406"/>
      <c r="AH61" s="405"/>
      <c r="AI61" s="406"/>
      <c r="AJ61" s="406"/>
      <c r="AK61" s="406"/>
      <c r="AL61" s="407"/>
    </row>
    <row r="62" spans="2:38" ht="15" customHeight="1">
      <c r="J62" s="405"/>
      <c r="K62" s="406"/>
      <c r="L62" s="406"/>
      <c r="M62" s="406"/>
      <c r="N62" s="406"/>
      <c r="O62" s="407"/>
      <c r="P62" s="405"/>
      <c r="Q62" s="406"/>
      <c r="R62" s="406"/>
      <c r="S62" s="406"/>
      <c r="T62" s="406"/>
      <c r="U62" s="407"/>
      <c r="V62" s="405"/>
      <c r="W62" s="406"/>
      <c r="X62" s="406"/>
      <c r="Y62" s="406"/>
      <c r="Z62" s="406"/>
      <c r="AA62" s="407"/>
      <c r="AB62" s="405"/>
      <c r="AC62" s="406"/>
      <c r="AD62" s="406"/>
      <c r="AE62" s="406"/>
      <c r="AF62" s="406"/>
      <c r="AG62" s="406"/>
      <c r="AH62" s="405"/>
      <c r="AI62" s="406"/>
      <c r="AJ62" s="406"/>
      <c r="AK62" s="406"/>
      <c r="AL62" s="407"/>
    </row>
    <row r="63" spans="2:38" ht="28.5" customHeight="1" thickBot="1">
      <c r="J63" s="408"/>
      <c r="K63" s="409"/>
      <c r="L63" s="409"/>
      <c r="M63" s="409"/>
      <c r="N63" s="409"/>
      <c r="O63" s="410"/>
      <c r="P63" s="408"/>
      <c r="Q63" s="409"/>
      <c r="R63" s="409"/>
      <c r="S63" s="409"/>
      <c r="T63" s="409"/>
      <c r="U63" s="410"/>
      <c r="V63" s="408"/>
      <c r="W63" s="409"/>
      <c r="X63" s="409"/>
      <c r="Y63" s="409"/>
      <c r="Z63" s="409"/>
      <c r="AA63" s="410"/>
      <c r="AB63" s="408"/>
      <c r="AC63" s="409"/>
      <c r="AD63" s="409"/>
      <c r="AE63" s="409"/>
      <c r="AF63" s="409"/>
      <c r="AG63" s="409"/>
      <c r="AH63" s="408"/>
      <c r="AI63" s="409"/>
      <c r="AJ63" s="409"/>
      <c r="AK63" s="409"/>
      <c r="AL63" s="41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41" customWidth="1"/>
    <col min="8" max="8" width="11.42578125" style="141"/>
    <col min="9" max="9" width="18.28515625" style="141" customWidth="1"/>
    <col min="10" max="12" width="11.42578125" style="14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1" t="s">
        <v>223</v>
      </c>
      <c r="H1" s="141" t="s">
        <v>216</v>
      </c>
    </row>
    <row r="4" spans="2:26">
      <c r="B4" t="s">
        <v>419</v>
      </c>
      <c r="C4" t="s">
        <v>411</v>
      </c>
      <c r="F4" t="s">
        <v>251</v>
      </c>
      <c r="G4" s="140" t="s">
        <v>420</v>
      </c>
      <c r="H4" s="140">
        <v>0.2</v>
      </c>
      <c r="I4" s="140"/>
      <c r="K4" s="140"/>
      <c r="Q4" t="s">
        <v>421</v>
      </c>
      <c r="R4" s="140">
        <v>0.5</v>
      </c>
      <c r="S4" s="141" t="s">
        <v>313</v>
      </c>
      <c r="T4" s="140">
        <v>0.3</v>
      </c>
      <c r="U4" s="141" t="s">
        <v>328</v>
      </c>
      <c r="V4" s="140">
        <v>0.4</v>
      </c>
      <c r="W4" s="141" t="s">
        <v>331</v>
      </c>
    </row>
    <row r="5" spans="2:26">
      <c r="B5" t="s">
        <v>422</v>
      </c>
      <c r="C5" t="s">
        <v>411</v>
      </c>
      <c r="F5" t="s">
        <v>244</v>
      </c>
      <c r="G5" s="140" t="s">
        <v>420</v>
      </c>
      <c r="H5" s="140">
        <v>0.2</v>
      </c>
      <c r="I5" s="140"/>
      <c r="K5" s="140"/>
      <c r="Q5" t="s">
        <v>423</v>
      </c>
      <c r="R5" s="140">
        <v>0.45</v>
      </c>
      <c r="S5" s="141" t="s">
        <v>313</v>
      </c>
      <c r="T5" s="140">
        <v>0.36</v>
      </c>
      <c r="U5" s="141" t="s">
        <v>328</v>
      </c>
      <c r="V5" s="140">
        <v>0.4</v>
      </c>
      <c r="W5" s="141" t="s">
        <v>331</v>
      </c>
    </row>
    <row r="6" spans="2:26">
      <c r="B6" t="s">
        <v>424</v>
      </c>
      <c r="C6" t="s">
        <v>331</v>
      </c>
      <c r="F6" t="s">
        <v>384</v>
      </c>
      <c r="G6" s="140" t="s">
        <v>315</v>
      </c>
      <c r="H6" s="140">
        <v>0.6</v>
      </c>
      <c r="I6" s="140" t="s">
        <v>425</v>
      </c>
      <c r="K6" s="140"/>
      <c r="Q6" t="s">
        <v>426</v>
      </c>
      <c r="R6" s="140">
        <v>0.4</v>
      </c>
      <c r="S6" s="141" t="s">
        <v>313</v>
      </c>
      <c r="T6" s="140">
        <v>0.36</v>
      </c>
      <c r="U6" s="141" t="s">
        <v>328</v>
      </c>
      <c r="V6" s="140">
        <v>0.4</v>
      </c>
      <c r="W6" s="141" t="s">
        <v>331</v>
      </c>
    </row>
    <row r="7" spans="2:26">
      <c r="B7" t="s">
        <v>427</v>
      </c>
      <c r="C7" t="s">
        <v>428</v>
      </c>
      <c r="G7" s="140"/>
      <c r="I7" s="140"/>
      <c r="K7" s="140"/>
      <c r="Q7" t="s">
        <v>429</v>
      </c>
      <c r="R7" s="140">
        <v>0.35</v>
      </c>
      <c r="S7" s="141" t="s">
        <v>315</v>
      </c>
      <c r="T7" s="140">
        <v>0.42</v>
      </c>
      <c r="U7" s="141" t="s">
        <v>328</v>
      </c>
      <c r="V7" s="140">
        <v>0.4</v>
      </c>
      <c r="W7" s="141" t="s">
        <v>331</v>
      </c>
    </row>
    <row r="8" spans="2:26">
      <c r="B8" t="s">
        <v>430</v>
      </c>
      <c r="C8" t="s">
        <v>403</v>
      </c>
      <c r="G8" s="140"/>
      <c r="I8" s="140"/>
      <c r="K8" s="140"/>
      <c r="Q8" t="s">
        <v>431</v>
      </c>
      <c r="R8" s="140">
        <v>0.35</v>
      </c>
      <c r="S8" s="141" t="s">
        <v>315</v>
      </c>
      <c r="T8" s="140">
        <v>0.6</v>
      </c>
      <c r="U8" s="141" t="s">
        <v>328</v>
      </c>
      <c r="V8" s="140">
        <v>0.26</v>
      </c>
      <c r="W8" s="141" t="s">
        <v>331</v>
      </c>
    </row>
    <row r="9" spans="2:26">
      <c r="B9" t="s">
        <v>432</v>
      </c>
      <c r="C9" t="s">
        <v>411</v>
      </c>
      <c r="G9" s="140"/>
      <c r="I9" s="140"/>
      <c r="K9" s="140"/>
      <c r="Q9" t="s">
        <v>433</v>
      </c>
      <c r="R9" s="140">
        <v>0.3</v>
      </c>
      <c r="S9" s="141" t="s">
        <v>315</v>
      </c>
      <c r="T9" s="140">
        <v>0.6</v>
      </c>
      <c r="U9" s="141" t="s">
        <v>328</v>
      </c>
      <c r="V9" s="140">
        <v>0.3</v>
      </c>
      <c r="W9" s="141" t="s">
        <v>331</v>
      </c>
    </row>
    <row r="10" spans="2:26">
      <c r="B10" t="s">
        <v>434</v>
      </c>
      <c r="C10" t="s">
        <v>331</v>
      </c>
    </row>
    <row r="11" spans="2:26">
      <c r="B11" t="s">
        <v>435</v>
      </c>
      <c r="C11" t="s">
        <v>331</v>
      </c>
      <c r="F11" t="s">
        <v>419</v>
      </c>
      <c r="G11" s="141" t="s">
        <v>311</v>
      </c>
      <c r="H11" s="140">
        <v>0.1</v>
      </c>
      <c r="I11" s="141" t="s">
        <v>420</v>
      </c>
      <c r="J11" s="140">
        <v>0.2</v>
      </c>
      <c r="K11" s="141" t="s">
        <v>411</v>
      </c>
    </row>
    <row r="12" spans="2:26">
      <c r="B12" t="s">
        <v>436</v>
      </c>
      <c r="C12" t="s">
        <v>428</v>
      </c>
      <c r="F12" t="s">
        <v>422</v>
      </c>
      <c r="G12" s="141" t="s">
        <v>311</v>
      </c>
      <c r="H12" s="140">
        <v>0.1</v>
      </c>
      <c r="I12" s="141" t="s">
        <v>328</v>
      </c>
      <c r="J12" s="140">
        <v>0.4</v>
      </c>
      <c r="K12" s="141" t="s">
        <v>411</v>
      </c>
      <c r="Q12" t="s">
        <v>215</v>
      </c>
      <c r="R12" t="s">
        <v>437</v>
      </c>
      <c r="S12" s="141" t="s">
        <v>167</v>
      </c>
      <c r="T12" t="s">
        <v>229</v>
      </c>
      <c r="U12" s="141" t="s">
        <v>230</v>
      </c>
      <c r="V12" t="s">
        <v>235</v>
      </c>
      <c r="W12" s="141" t="s">
        <v>216</v>
      </c>
      <c r="X12" t="s">
        <v>223</v>
      </c>
      <c r="Y12" s="141" t="s">
        <v>216</v>
      </c>
      <c r="Z12" t="s">
        <v>438</v>
      </c>
    </row>
    <row r="13" spans="2:26">
      <c r="B13" t="s">
        <v>439</v>
      </c>
      <c r="C13" t="s">
        <v>403</v>
      </c>
      <c r="F13" t="s">
        <v>424</v>
      </c>
      <c r="G13" s="141" t="s">
        <v>311</v>
      </c>
      <c r="H13" s="140">
        <v>0.1</v>
      </c>
      <c r="I13" s="141" t="s">
        <v>331</v>
      </c>
      <c r="J13" s="140">
        <v>0.6</v>
      </c>
      <c r="K13" s="141" t="s">
        <v>331</v>
      </c>
      <c r="Q13" t="s">
        <v>311</v>
      </c>
      <c r="R13" t="s">
        <v>420</v>
      </c>
      <c r="S13" t="s">
        <v>411</v>
      </c>
      <c r="T13" t="s">
        <v>251</v>
      </c>
      <c r="U13" t="s">
        <v>252</v>
      </c>
      <c r="V13" t="s">
        <v>311</v>
      </c>
      <c r="W13" s="139">
        <v>0.1</v>
      </c>
      <c r="X13" t="s">
        <v>420</v>
      </c>
      <c r="Y13" s="139">
        <v>0.2</v>
      </c>
      <c r="Z13" t="s">
        <v>411</v>
      </c>
    </row>
    <row r="14" spans="2:26">
      <c r="B14" t="s">
        <v>440</v>
      </c>
      <c r="C14" t="s">
        <v>331</v>
      </c>
      <c r="F14" t="s">
        <v>427</v>
      </c>
      <c r="G14" s="141" t="s">
        <v>311</v>
      </c>
      <c r="H14" s="140">
        <v>0.1</v>
      </c>
      <c r="I14" s="141" t="s">
        <v>335</v>
      </c>
      <c r="J14" s="140">
        <v>0.8</v>
      </c>
      <c r="K14" s="141" t="s">
        <v>406</v>
      </c>
      <c r="Q14" t="s">
        <v>311</v>
      </c>
      <c r="R14" t="s">
        <v>328</v>
      </c>
      <c r="S14" t="s">
        <v>411</v>
      </c>
      <c r="T14" t="s">
        <v>251</v>
      </c>
      <c r="U14" t="s">
        <v>252</v>
      </c>
      <c r="V14" t="s">
        <v>311</v>
      </c>
      <c r="W14" s="139">
        <v>0.1</v>
      </c>
      <c r="X14" t="s">
        <v>328</v>
      </c>
      <c r="Y14" s="139">
        <v>0.4</v>
      </c>
      <c r="Z14" t="s">
        <v>411</v>
      </c>
    </row>
    <row r="15" spans="2:26">
      <c r="B15" t="s">
        <v>441</v>
      </c>
      <c r="C15" t="s">
        <v>331</v>
      </c>
      <c r="F15" t="s">
        <v>430</v>
      </c>
      <c r="G15" s="141" t="s">
        <v>311</v>
      </c>
      <c r="H15" s="140">
        <v>0.1</v>
      </c>
      <c r="I15" s="141" t="s">
        <v>339</v>
      </c>
      <c r="J15" s="140">
        <v>1</v>
      </c>
      <c r="K15" s="141" t="s">
        <v>403</v>
      </c>
      <c r="Q15" t="s">
        <v>311</v>
      </c>
      <c r="R15" t="s">
        <v>331</v>
      </c>
      <c r="S15" t="s">
        <v>331</v>
      </c>
      <c r="T15" t="s">
        <v>251</v>
      </c>
      <c r="U15" t="s">
        <v>252</v>
      </c>
      <c r="V15" t="s">
        <v>311</v>
      </c>
      <c r="W15" s="139">
        <v>0.1</v>
      </c>
      <c r="X15" t="s">
        <v>331</v>
      </c>
      <c r="Y15" s="139">
        <v>0.6</v>
      </c>
      <c r="Z15" t="s">
        <v>331</v>
      </c>
    </row>
    <row r="16" spans="2:26">
      <c r="B16" t="s">
        <v>442</v>
      </c>
      <c r="C16" t="s">
        <v>331</v>
      </c>
      <c r="F16" t="s">
        <v>432</v>
      </c>
      <c r="G16" s="141" t="s">
        <v>311</v>
      </c>
      <c r="H16" s="140">
        <v>0.2</v>
      </c>
      <c r="I16" s="141" t="s">
        <v>420</v>
      </c>
      <c r="J16" s="140">
        <v>0.2</v>
      </c>
      <c r="K16" s="141" t="s">
        <v>411</v>
      </c>
      <c r="T16" t="s">
        <v>251</v>
      </c>
      <c r="U16" t="s">
        <v>252</v>
      </c>
    </row>
    <row r="17" spans="2:21">
      <c r="B17" t="s">
        <v>443</v>
      </c>
      <c r="C17" t="s">
        <v>428</v>
      </c>
      <c r="F17" t="s">
        <v>434</v>
      </c>
      <c r="G17" s="141" t="s">
        <v>311</v>
      </c>
      <c r="H17" s="140">
        <v>0.2</v>
      </c>
      <c r="I17" s="141" t="s">
        <v>328</v>
      </c>
      <c r="J17" s="140">
        <v>0.4</v>
      </c>
      <c r="K17" s="141" t="s">
        <v>411</v>
      </c>
      <c r="R17" s="140">
        <v>0.5</v>
      </c>
      <c r="S17" s="139">
        <v>0.5</v>
      </c>
      <c r="T17" t="s">
        <v>251</v>
      </c>
      <c r="U17" t="s">
        <v>252</v>
      </c>
    </row>
    <row r="18" spans="2:21">
      <c r="B18" t="s">
        <v>444</v>
      </c>
      <c r="C18" t="s">
        <v>403</v>
      </c>
      <c r="F18" t="s">
        <v>435</v>
      </c>
      <c r="G18" s="141" t="s">
        <v>311</v>
      </c>
      <c r="H18" s="140">
        <v>0.2</v>
      </c>
      <c r="I18" s="141" t="s">
        <v>331</v>
      </c>
      <c r="J18" s="140">
        <v>0.6</v>
      </c>
      <c r="K18" s="141" t="s">
        <v>331</v>
      </c>
      <c r="R18" s="140">
        <v>0.45</v>
      </c>
      <c r="S18" s="139">
        <v>0.35</v>
      </c>
      <c r="T18" t="s">
        <v>251</v>
      </c>
      <c r="U18" t="s">
        <v>252</v>
      </c>
    </row>
    <row r="19" spans="2:21">
      <c r="B19" t="s">
        <v>445</v>
      </c>
      <c r="C19" t="s">
        <v>331</v>
      </c>
      <c r="F19" t="s">
        <v>436</v>
      </c>
      <c r="G19" s="141" t="s">
        <v>311</v>
      </c>
      <c r="H19" s="140">
        <v>0.2</v>
      </c>
      <c r="I19" s="141" t="s">
        <v>335</v>
      </c>
      <c r="J19" s="140">
        <v>0.8</v>
      </c>
      <c r="K19" s="141" t="s">
        <v>406</v>
      </c>
      <c r="R19" s="140">
        <v>0.4</v>
      </c>
      <c r="T19" t="s">
        <v>251</v>
      </c>
      <c r="U19" t="s">
        <v>252</v>
      </c>
    </row>
    <row r="20" spans="2:21">
      <c r="B20" t="s">
        <v>446</v>
      </c>
      <c r="C20" t="s">
        <v>331</v>
      </c>
      <c r="F20" t="s">
        <v>439</v>
      </c>
      <c r="G20" s="141" t="s">
        <v>311</v>
      </c>
      <c r="H20" s="140">
        <v>0.2</v>
      </c>
      <c r="I20" s="141" t="s">
        <v>339</v>
      </c>
      <c r="J20" s="140">
        <v>1</v>
      </c>
      <c r="K20" s="141" t="s">
        <v>403</v>
      </c>
      <c r="R20" s="140">
        <v>0.35</v>
      </c>
      <c r="T20" t="s">
        <v>251</v>
      </c>
      <c r="U20" t="s">
        <v>252</v>
      </c>
    </row>
    <row r="21" spans="2:21">
      <c r="B21" t="s">
        <v>447</v>
      </c>
      <c r="C21" t="s">
        <v>428</v>
      </c>
      <c r="F21" t="s">
        <v>440</v>
      </c>
      <c r="G21" s="141" t="s">
        <v>313</v>
      </c>
      <c r="H21" s="140">
        <v>0.3</v>
      </c>
      <c r="I21" s="141" t="s">
        <v>420</v>
      </c>
      <c r="J21" s="140">
        <v>0.2</v>
      </c>
      <c r="K21" s="141" t="s">
        <v>411</v>
      </c>
      <c r="R21" s="140">
        <v>0.35</v>
      </c>
      <c r="T21" t="s">
        <v>251</v>
      </c>
      <c r="U21" t="s">
        <v>252</v>
      </c>
    </row>
    <row r="22" spans="2:21">
      <c r="B22" t="s">
        <v>448</v>
      </c>
      <c r="C22" t="s">
        <v>428</v>
      </c>
      <c r="F22" t="s">
        <v>441</v>
      </c>
      <c r="G22" s="141" t="s">
        <v>313</v>
      </c>
      <c r="H22" s="140">
        <v>0.3</v>
      </c>
      <c r="I22" s="141" t="s">
        <v>328</v>
      </c>
      <c r="J22" s="140">
        <v>0.4</v>
      </c>
      <c r="K22" s="141" t="s">
        <v>331</v>
      </c>
      <c r="R22" s="140">
        <v>0.3</v>
      </c>
      <c r="T22" t="s">
        <v>251</v>
      </c>
      <c r="U22" t="s">
        <v>252</v>
      </c>
    </row>
    <row r="23" spans="2:21">
      <c r="B23" t="s">
        <v>449</v>
      </c>
      <c r="C23" t="s">
        <v>403</v>
      </c>
      <c r="F23" t="s">
        <v>442</v>
      </c>
      <c r="G23" s="141" t="s">
        <v>313</v>
      </c>
      <c r="H23" s="140">
        <v>0.3</v>
      </c>
      <c r="I23" s="141" t="s">
        <v>331</v>
      </c>
      <c r="J23" s="140">
        <v>0.6</v>
      </c>
      <c r="K23" s="141" t="s">
        <v>331</v>
      </c>
      <c r="T23" t="s">
        <v>251</v>
      </c>
      <c r="U23" t="s">
        <v>252</v>
      </c>
    </row>
    <row r="24" spans="2:21">
      <c r="B24" t="s">
        <v>450</v>
      </c>
      <c r="C24" t="s">
        <v>428</v>
      </c>
      <c r="F24" t="s">
        <v>443</v>
      </c>
      <c r="G24" s="141" t="s">
        <v>313</v>
      </c>
      <c r="H24" s="140">
        <v>0.3</v>
      </c>
      <c r="I24" s="141" t="s">
        <v>335</v>
      </c>
      <c r="J24" s="140">
        <v>0.8</v>
      </c>
      <c r="K24" s="141" t="s">
        <v>406</v>
      </c>
      <c r="T24" t="s">
        <v>251</v>
      </c>
      <c r="U24" t="s">
        <v>252</v>
      </c>
    </row>
    <row r="25" spans="2:21">
      <c r="B25" t="s">
        <v>451</v>
      </c>
      <c r="C25" t="s">
        <v>428</v>
      </c>
      <c r="F25" t="s">
        <v>444</v>
      </c>
      <c r="G25" s="141" t="s">
        <v>313</v>
      </c>
      <c r="H25" s="140">
        <v>0.3</v>
      </c>
      <c r="I25" s="141" t="s">
        <v>339</v>
      </c>
      <c r="J25" s="140">
        <v>1</v>
      </c>
      <c r="K25" s="141" t="s">
        <v>403</v>
      </c>
    </row>
    <row r="26" spans="2:21">
      <c r="B26" t="s">
        <v>452</v>
      </c>
      <c r="C26" t="s">
        <v>428</v>
      </c>
      <c r="F26" t="s">
        <v>445</v>
      </c>
      <c r="G26" s="141" t="s">
        <v>313</v>
      </c>
      <c r="H26" s="140">
        <v>0.4</v>
      </c>
      <c r="I26" s="141" t="s">
        <v>420</v>
      </c>
      <c r="J26" s="140">
        <v>0.2</v>
      </c>
      <c r="K26" s="141" t="s">
        <v>411</v>
      </c>
    </row>
    <row r="27" spans="2:21">
      <c r="B27" t="s">
        <v>453</v>
      </c>
      <c r="C27" t="s">
        <v>428</v>
      </c>
      <c r="F27" t="s">
        <v>446</v>
      </c>
      <c r="G27" s="141" t="s">
        <v>313</v>
      </c>
      <c r="H27" s="140">
        <v>0.4</v>
      </c>
      <c r="I27" s="141" t="s">
        <v>328</v>
      </c>
      <c r="J27" s="140">
        <v>0.4</v>
      </c>
      <c r="K27" s="141" t="s">
        <v>331</v>
      </c>
    </row>
    <row r="28" spans="2:21">
      <c r="B28" t="s">
        <v>454</v>
      </c>
      <c r="C28" t="s">
        <v>403</v>
      </c>
      <c r="F28" t="s">
        <v>447</v>
      </c>
      <c r="G28" s="141" t="s">
        <v>313</v>
      </c>
      <c r="H28" s="140">
        <v>0.4</v>
      </c>
      <c r="I28" s="141" t="s">
        <v>331</v>
      </c>
      <c r="J28" s="140">
        <v>0.6</v>
      </c>
      <c r="K28" s="141" t="s">
        <v>331</v>
      </c>
    </row>
    <row r="29" spans="2:21">
      <c r="F29" t="s">
        <v>448</v>
      </c>
      <c r="G29" s="141" t="s">
        <v>313</v>
      </c>
      <c r="H29" s="140">
        <v>0.4</v>
      </c>
      <c r="I29" s="141" t="s">
        <v>335</v>
      </c>
      <c r="J29" s="140">
        <v>0.8</v>
      </c>
      <c r="K29" s="141" t="s">
        <v>406</v>
      </c>
    </row>
    <row r="30" spans="2:21">
      <c r="F30" t="s">
        <v>449</v>
      </c>
      <c r="G30" s="141" t="s">
        <v>313</v>
      </c>
      <c r="H30" s="140">
        <v>0.4</v>
      </c>
      <c r="I30" s="141" t="s">
        <v>339</v>
      </c>
      <c r="J30" s="140">
        <v>1</v>
      </c>
      <c r="K30" s="141" t="s">
        <v>403</v>
      </c>
    </row>
    <row r="31" spans="2:21">
      <c r="F31" t="s">
        <v>455</v>
      </c>
      <c r="G31" s="141" t="s">
        <v>315</v>
      </c>
      <c r="H31" s="140">
        <v>0.5</v>
      </c>
      <c r="I31" s="141" t="s">
        <v>420</v>
      </c>
      <c r="J31" s="140">
        <v>0.2</v>
      </c>
      <c r="K31" s="141" t="s">
        <v>331</v>
      </c>
    </row>
    <row r="32" spans="2:21">
      <c r="F32" t="s">
        <v>456</v>
      </c>
      <c r="G32" s="141" t="s">
        <v>315</v>
      </c>
      <c r="H32" s="140">
        <v>0.5</v>
      </c>
      <c r="I32" s="141" t="s">
        <v>328</v>
      </c>
      <c r="J32" s="140">
        <v>0.4</v>
      </c>
      <c r="K32" s="141" t="s">
        <v>331</v>
      </c>
    </row>
    <row r="33" spans="6:11">
      <c r="F33" t="s">
        <v>457</v>
      </c>
      <c r="G33" s="141" t="s">
        <v>315</v>
      </c>
      <c r="H33" s="140">
        <v>0.5</v>
      </c>
      <c r="I33" s="141" t="s">
        <v>331</v>
      </c>
      <c r="J33" s="140">
        <v>0.6</v>
      </c>
      <c r="K33" s="141" t="s">
        <v>331</v>
      </c>
    </row>
    <row r="34" spans="6:11">
      <c r="F34" t="s">
        <v>458</v>
      </c>
      <c r="G34" s="141" t="s">
        <v>315</v>
      </c>
      <c r="H34" s="140">
        <v>0.5</v>
      </c>
      <c r="I34" s="141" t="s">
        <v>335</v>
      </c>
      <c r="J34" s="140">
        <v>0.8</v>
      </c>
      <c r="K34" s="141" t="s">
        <v>406</v>
      </c>
    </row>
    <row r="35" spans="6:11">
      <c r="F35" t="s">
        <v>459</v>
      </c>
      <c r="G35" s="141" t="s">
        <v>315</v>
      </c>
      <c r="H35" s="140">
        <v>0.5</v>
      </c>
      <c r="I35" s="141" t="s">
        <v>339</v>
      </c>
      <c r="J35" s="140">
        <v>1</v>
      </c>
      <c r="K35" s="141" t="s">
        <v>403</v>
      </c>
    </row>
    <row r="37" spans="6:11" ht="45">
      <c r="G37" s="142" t="s">
        <v>460</v>
      </c>
    </row>
    <row r="38" spans="6:11" ht="105">
      <c r="G38" s="142" t="s">
        <v>461</v>
      </c>
    </row>
    <row r="39" spans="6:11" ht="75">
      <c r="G39" s="142" t="s">
        <v>462</v>
      </c>
    </row>
    <row r="40" spans="6:11" ht="75">
      <c r="G40" s="142" t="s">
        <v>463</v>
      </c>
    </row>
    <row r="41" spans="6:11" ht="75">
      <c r="G41" s="142" t="s">
        <v>464</v>
      </c>
    </row>
    <row r="42" spans="6:11" ht="45">
      <c r="G42" s="142" t="s">
        <v>465</v>
      </c>
    </row>
    <row r="43" spans="6:11" ht="105">
      <c r="G43" s="142" t="s">
        <v>466</v>
      </c>
    </row>
    <row r="44" spans="6:11" ht="75">
      <c r="G44" s="142" t="s">
        <v>467</v>
      </c>
    </row>
    <row r="45" spans="6:11" ht="75">
      <c r="G45" s="142" t="s">
        <v>468</v>
      </c>
    </row>
    <row r="46" spans="6:11" ht="75">
      <c r="G46" s="142" t="s">
        <v>469</v>
      </c>
    </row>
    <row r="47" spans="6:11" ht="45">
      <c r="G47" s="142" t="s">
        <v>470</v>
      </c>
    </row>
    <row r="48" spans="6:11" ht="105">
      <c r="G48" s="142" t="s">
        <v>471</v>
      </c>
    </row>
    <row r="49" spans="7:7" ht="75">
      <c r="G49" s="142" t="s">
        <v>472</v>
      </c>
    </row>
    <row r="50" spans="7:7" ht="75">
      <c r="G50" s="142" t="s">
        <v>473</v>
      </c>
    </row>
    <row r="51" spans="7:7" ht="75">
      <c r="G51" s="142" t="s">
        <v>474</v>
      </c>
    </row>
    <row r="52" spans="7:7" ht="45">
      <c r="G52" s="142" t="s">
        <v>475</v>
      </c>
    </row>
    <row r="53" spans="7:7" ht="105">
      <c r="G53" s="142" t="s">
        <v>476</v>
      </c>
    </row>
    <row r="54" spans="7:7" ht="75">
      <c r="G54" s="142" t="s">
        <v>477</v>
      </c>
    </row>
    <row r="55" spans="7:7" ht="75">
      <c r="G55" s="142" t="s">
        <v>478</v>
      </c>
    </row>
    <row r="56" spans="7:7" ht="75">
      <c r="G56" s="142" t="s">
        <v>479</v>
      </c>
    </row>
    <row r="57" spans="7:7" ht="45">
      <c r="G57" s="142" t="s">
        <v>480</v>
      </c>
    </row>
    <row r="58" spans="7:7" ht="105">
      <c r="G58" s="142" t="s">
        <v>481</v>
      </c>
    </row>
    <row r="59" spans="7:7" ht="75">
      <c r="G59" s="142" t="s">
        <v>482</v>
      </c>
    </row>
    <row r="60" spans="7:7" ht="75">
      <c r="G60" s="142" t="s">
        <v>483</v>
      </c>
    </row>
    <row r="61" spans="7:7" ht="75">
      <c r="G61" s="142" t="s">
        <v>484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485</v>
      </c>
      <c r="C2" s="4" t="s">
        <v>486</v>
      </c>
      <c r="D2" s="4" t="s">
        <v>487</v>
      </c>
      <c r="E2" s="6" t="s">
        <v>488</v>
      </c>
      <c r="F2" s="4" t="s">
        <v>489</v>
      </c>
      <c r="G2" s="4" t="s">
        <v>490</v>
      </c>
      <c r="H2" s="4" t="s">
        <v>491</v>
      </c>
      <c r="I2" s="4" t="s">
        <v>492</v>
      </c>
      <c r="J2" s="4" t="s">
        <v>493</v>
      </c>
      <c r="K2" s="4" t="s">
        <v>494</v>
      </c>
    </row>
    <row r="3" spans="2:11" ht="30">
      <c r="B3" t="s">
        <v>495</v>
      </c>
      <c r="C3" s="82" t="s">
        <v>241</v>
      </c>
      <c r="D3" s="5" t="s">
        <v>327</v>
      </c>
      <c r="E3" t="s">
        <v>251</v>
      </c>
      <c r="F3" t="s">
        <v>252</v>
      </c>
      <c r="G3" t="s">
        <v>246</v>
      </c>
      <c r="H3" t="s">
        <v>247</v>
      </c>
      <c r="I3" t="s">
        <v>248</v>
      </c>
      <c r="J3" t="s">
        <v>496</v>
      </c>
      <c r="K3" t="s">
        <v>271</v>
      </c>
    </row>
    <row r="4" spans="2:11" ht="75">
      <c r="B4" s="157" t="s">
        <v>237</v>
      </c>
      <c r="C4" t="s">
        <v>497</v>
      </c>
      <c r="D4" s="5" t="s">
        <v>330</v>
      </c>
      <c r="E4" t="s">
        <v>244</v>
      </c>
      <c r="F4" t="s">
        <v>245</v>
      </c>
      <c r="G4" t="s">
        <v>498</v>
      </c>
      <c r="H4" t="s">
        <v>394</v>
      </c>
      <c r="I4" t="s">
        <v>397</v>
      </c>
      <c r="J4" t="s">
        <v>499</v>
      </c>
      <c r="K4" t="s">
        <v>249</v>
      </c>
    </row>
    <row r="5" spans="2:11" ht="60">
      <c r="B5" s="157" t="s">
        <v>265</v>
      </c>
      <c r="C5" t="s">
        <v>277</v>
      </c>
      <c r="D5" s="5" t="s">
        <v>334</v>
      </c>
      <c r="E5" t="s">
        <v>384</v>
      </c>
      <c r="K5" t="s">
        <v>500</v>
      </c>
    </row>
    <row r="6" spans="2:11" ht="45">
      <c r="B6" s="157" t="s">
        <v>367</v>
      </c>
      <c r="C6" t="s">
        <v>501</v>
      </c>
      <c r="D6" s="5" t="s">
        <v>338</v>
      </c>
      <c r="K6" t="s">
        <v>260</v>
      </c>
    </row>
    <row r="7" spans="2:11" ht="60">
      <c r="B7" s="157" t="s">
        <v>502</v>
      </c>
      <c r="C7" t="s">
        <v>269</v>
      </c>
      <c r="D7" s="83" t="s">
        <v>342</v>
      </c>
    </row>
    <row r="8" spans="2:11" ht="30">
      <c r="B8" s="157" t="s">
        <v>273</v>
      </c>
      <c r="C8" t="s">
        <v>503</v>
      </c>
      <c r="D8" s="5" t="s">
        <v>343</v>
      </c>
    </row>
    <row r="9" spans="2:11" ht="30">
      <c r="B9" s="157" t="s">
        <v>504</v>
      </c>
      <c r="C9" t="s">
        <v>505</v>
      </c>
      <c r="D9" s="5" t="s">
        <v>344</v>
      </c>
    </row>
    <row r="10" spans="2:11" ht="30">
      <c r="C10" t="s">
        <v>506</v>
      </c>
      <c r="D10" s="5" t="s">
        <v>345</v>
      </c>
    </row>
    <row r="11" spans="2:11" ht="30">
      <c r="D11" s="5" t="s">
        <v>346</v>
      </c>
    </row>
    <row r="12" spans="2:11" ht="30">
      <c r="D12" s="5" t="s">
        <v>347</v>
      </c>
    </row>
    <row r="13" spans="2:11" ht="30">
      <c r="D13" s="148" t="s">
        <v>348</v>
      </c>
    </row>
    <row r="14" spans="2:11" ht="30">
      <c r="D14" s="148" t="s">
        <v>349</v>
      </c>
    </row>
    <row r="15" spans="2:11" ht="30">
      <c r="D15" s="148" t="s">
        <v>350</v>
      </c>
    </row>
    <row r="16" spans="2:11" ht="30">
      <c r="D16" s="148" t="s">
        <v>351</v>
      </c>
    </row>
    <row r="17" spans="4:4" ht="30">
      <c r="D17" s="148" t="s">
        <v>352</v>
      </c>
    </row>
    <row r="18" spans="4:4" ht="60">
      <c r="D18" s="82" t="s">
        <v>507</v>
      </c>
    </row>
    <row r="19" spans="4:4" ht="60">
      <c r="D19" s="82" t="s">
        <v>508</v>
      </c>
    </row>
    <row r="20" spans="4:4" ht="30">
      <c r="D20" s="142" t="s">
        <v>354</v>
      </c>
    </row>
    <row r="21" spans="4:4" ht="30">
      <c r="D21" s="142" t="s">
        <v>509</v>
      </c>
    </row>
    <row r="22" spans="4:4" ht="30">
      <c r="D22" s="142" t="s">
        <v>510</v>
      </c>
    </row>
    <row r="23" spans="4:4" ht="30">
      <c r="D23" s="142" t="s">
        <v>511</v>
      </c>
    </row>
    <row r="24" spans="4:4" ht="45">
      <c r="D24" s="142" t="s">
        <v>512</v>
      </c>
    </row>
    <row r="25" spans="4:4" ht="45">
      <c r="D25" s="142" t="s">
        <v>270</v>
      </c>
    </row>
    <row r="26" spans="4:4" ht="60">
      <c r="D26" s="142" t="s">
        <v>278</v>
      </c>
    </row>
    <row r="27" spans="4:4" ht="45">
      <c r="D27" s="142" t="s">
        <v>513</v>
      </c>
    </row>
    <row r="28" spans="4:4" ht="45">
      <c r="D28" s="142" t="s">
        <v>514</v>
      </c>
    </row>
    <row r="29" spans="4:4" ht="45">
      <c r="D29" s="142" t="s">
        <v>515</v>
      </c>
    </row>
    <row r="30" spans="4:4" ht="45">
      <c r="D30" s="142" t="s">
        <v>242</v>
      </c>
    </row>
    <row r="31" spans="4:4" ht="45">
      <c r="D31" s="142" t="s">
        <v>516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Q10" sqref="Q10:Q14"/>
    </sheetView>
  </sheetViews>
  <sheetFormatPr defaultColWidth="11.42578125" defaultRowHeight="1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9" customFormat="1" ht="16.5" customHeight="1">
      <c r="A1" s="372"/>
      <c r="B1" s="373"/>
      <c r="C1" s="373"/>
      <c r="D1" s="503" t="s">
        <v>517</v>
      </c>
      <c r="E1" s="503"/>
      <c r="F1" s="503"/>
      <c r="G1" s="503"/>
      <c r="H1" s="503"/>
      <c r="I1" s="503"/>
      <c r="J1" s="503"/>
      <c r="K1" s="503"/>
      <c r="L1" s="503"/>
      <c r="M1" s="503"/>
      <c r="N1" s="503"/>
      <c r="O1" s="503"/>
      <c r="P1" s="503"/>
      <c r="Q1" s="504"/>
      <c r="R1" s="364" t="s">
        <v>200</v>
      </c>
      <c r="S1" s="364"/>
      <c r="T1" s="36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c r="A2" s="374"/>
      <c r="B2" s="375"/>
      <c r="C2" s="375"/>
      <c r="D2" s="505"/>
      <c r="E2" s="505"/>
      <c r="F2" s="505"/>
      <c r="G2" s="505"/>
      <c r="H2" s="505"/>
      <c r="I2" s="505"/>
      <c r="J2" s="505"/>
      <c r="K2" s="505"/>
      <c r="L2" s="505"/>
      <c r="M2" s="505"/>
      <c r="N2" s="505"/>
      <c r="O2" s="505"/>
      <c r="P2" s="505"/>
      <c r="Q2" s="506"/>
      <c r="R2" s="364"/>
      <c r="S2" s="364"/>
      <c r="T2" s="36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c r="A3" s="2"/>
      <c r="B3" s="2"/>
      <c r="C3" s="3"/>
      <c r="D3" s="505"/>
      <c r="E3" s="505"/>
      <c r="F3" s="505"/>
      <c r="G3" s="505"/>
      <c r="H3" s="505"/>
      <c r="I3" s="505"/>
      <c r="J3" s="505"/>
      <c r="K3" s="505"/>
      <c r="L3" s="505"/>
      <c r="M3" s="505"/>
      <c r="N3" s="505"/>
      <c r="O3" s="505"/>
      <c r="P3" s="505"/>
      <c r="Q3" s="506"/>
      <c r="R3" s="364"/>
      <c r="S3" s="364"/>
      <c r="T3" s="36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c r="A4" s="365" t="s">
        <v>201</v>
      </c>
      <c r="B4" s="366"/>
      <c r="C4" s="367"/>
      <c r="D4" s="368" t="str">
        <f>'Mapa Final'!D4</f>
        <v>ASISTENCIA LEGAL</v>
      </c>
      <c r="E4" s="369"/>
      <c r="F4" s="369"/>
      <c r="G4" s="369"/>
      <c r="H4" s="369"/>
      <c r="I4" s="369"/>
      <c r="J4" s="369"/>
      <c r="K4" s="369"/>
      <c r="L4" s="369"/>
      <c r="M4" s="369"/>
      <c r="N4" s="370"/>
      <c r="O4" s="371"/>
      <c r="P4" s="371"/>
      <c r="Q4" s="371"/>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c r="A5" s="365" t="s">
        <v>202</v>
      </c>
      <c r="B5" s="366"/>
      <c r="C5" s="367"/>
      <c r="D5" s="37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7"/>
      <c r="F5" s="377"/>
      <c r="G5" s="377"/>
      <c r="H5" s="377"/>
      <c r="I5" s="377"/>
      <c r="J5" s="377"/>
      <c r="K5" s="377"/>
      <c r="L5" s="377"/>
      <c r="M5" s="377"/>
      <c r="N5" s="378"/>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c r="A6" s="365" t="s">
        <v>204</v>
      </c>
      <c r="B6" s="366"/>
      <c r="C6" s="367"/>
      <c r="D6" s="376" t="str">
        <f>'Mapa Final'!D6</f>
        <v>Nivel Seccional</v>
      </c>
      <c r="E6" s="377"/>
      <c r="F6" s="377"/>
      <c r="G6" s="377"/>
      <c r="H6" s="377"/>
      <c r="I6" s="377"/>
      <c r="J6" s="377"/>
      <c r="K6" s="377"/>
      <c r="L6" s="377"/>
      <c r="M6" s="377"/>
      <c r="N6" s="378"/>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7" customFormat="1" ht="40.5" customHeight="1" thickTop="1" thickBot="1">
      <c r="A7" s="498" t="s">
        <v>518</v>
      </c>
      <c r="B7" s="499"/>
      <c r="C7" s="499"/>
      <c r="D7" s="499"/>
      <c r="E7" s="499"/>
      <c r="F7" s="500"/>
      <c r="G7" s="194"/>
      <c r="H7" s="501" t="s">
        <v>519</v>
      </c>
      <c r="I7" s="501"/>
      <c r="J7" s="501"/>
      <c r="K7" s="501" t="s">
        <v>520</v>
      </c>
      <c r="L7" s="501"/>
      <c r="M7" s="501"/>
      <c r="N7" s="502" t="s">
        <v>521</v>
      </c>
      <c r="O7" s="507" t="s">
        <v>522</v>
      </c>
      <c r="P7" s="509" t="s">
        <v>523</v>
      </c>
      <c r="Q7" s="510"/>
      <c r="R7" s="509" t="s">
        <v>524</v>
      </c>
      <c r="S7" s="510"/>
      <c r="T7" s="511" t="s">
        <v>525</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c r="A8" s="203" t="s">
        <v>27</v>
      </c>
      <c r="B8" s="203" t="s">
        <v>212</v>
      </c>
      <c r="C8" s="204" t="s">
        <v>153</v>
      </c>
      <c r="D8" s="195" t="s">
        <v>213</v>
      </c>
      <c r="E8" s="196" t="s">
        <v>157</v>
      </c>
      <c r="F8" s="196" t="s">
        <v>159</v>
      </c>
      <c r="G8" s="196" t="s">
        <v>161</v>
      </c>
      <c r="H8" s="197" t="s">
        <v>526</v>
      </c>
      <c r="I8" s="197" t="s">
        <v>485</v>
      </c>
      <c r="J8" s="197" t="s">
        <v>527</v>
      </c>
      <c r="K8" s="197" t="s">
        <v>526</v>
      </c>
      <c r="L8" s="197" t="s">
        <v>528</v>
      </c>
      <c r="M8" s="197" t="s">
        <v>527</v>
      </c>
      <c r="N8" s="502"/>
      <c r="O8" s="508"/>
      <c r="P8" s="198" t="s">
        <v>529</v>
      </c>
      <c r="Q8" s="198" t="s">
        <v>530</v>
      </c>
      <c r="R8" s="198" t="s">
        <v>531</v>
      </c>
      <c r="S8" s="198" t="s">
        <v>532</v>
      </c>
      <c r="T8" s="51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c r="A9" s="496"/>
      <c r="B9" s="497"/>
      <c r="C9" s="497"/>
      <c r="D9" s="497"/>
      <c r="E9" s="497"/>
      <c r="F9" s="497"/>
      <c r="G9" s="497"/>
      <c r="H9" s="497"/>
      <c r="I9" s="497"/>
      <c r="J9" s="497"/>
      <c r="K9" s="497"/>
      <c r="L9" s="497"/>
      <c r="M9" s="497"/>
      <c r="N9" s="49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c r="A10" s="466">
        <f>'Mapa Final'!A10</f>
        <v>1</v>
      </c>
      <c r="B10" s="452" t="str">
        <f>'Mapa Final'!B10</f>
        <v>Extemporaneidad en las actuaciones procesales de los apoderados a nivel central y seccional</v>
      </c>
      <c r="C10" s="469" t="str">
        <f>'Mapa Final'!C10</f>
        <v>Afectación Económica</v>
      </c>
      <c r="D10" s="469" t="str">
        <f>'Mapa Final'!D10</f>
        <v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v>
      </c>
      <c r="E10" s="472" t="str">
        <f>'Mapa Final'!E10</f>
        <v>Altas cargas de trabajo y procesos asignados a los apoderados de la Rama Judicial, lo cual redunda en un disminuído tiempo para el seguimiento y control de los procesos</v>
      </c>
      <c r="F10" s="472" t="str">
        <f>'Mapa Final'!F10</f>
        <v>Posibilidad de afectación económica (condenas judiciales contra la Entidad), ante la falta de atención oportuna de las actuaciones extrajudiciales y judiciales.</v>
      </c>
      <c r="G10" s="472" t="str">
        <f>'Mapa Final'!G10</f>
        <v>Ejecución y Administración de Procesos</v>
      </c>
      <c r="H10" s="475" t="str">
        <f>'Mapa Final'!I10</f>
        <v>Muy Alta</v>
      </c>
      <c r="I10" s="478" t="str">
        <f>'Mapa Final'!L10</f>
        <v>Mayor</v>
      </c>
      <c r="J10" s="457" t="str">
        <f>'Mapa Final'!N10</f>
        <v xml:space="preserve">Alto </v>
      </c>
      <c r="K10" s="460" t="str">
        <f>'Mapa Final'!AA10</f>
        <v>Media</v>
      </c>
      <c r="L10" s="460" t="str">
        <f>'Mapa Final'!AE10</f>
        <v>Mayor</v>
      </c>
      <c r="M10" s="463" t="str">
        <f>'Mapa Final'!AG10</f>
        <v xml:space="preserve">Alto </v>
      </c>
      <c r="N10" s="460" t="str">
        <f>'Mapa Final'!AH10</f>
        <v>Evitar</v>
      </c>
      <c r="O10" s="490" t="s">
        <v>533</v>
      </c>
      <c r="P10" s="454"/>
      <c r="Q10" s="481" t="s">
        <v>534</v>
      </c>
      <c r="R10" s="484">
        <v>44927</v>
      </c>
      <c r="S10" s="484">
        <v>45015</v>
      </c>
      <c r="T10" s="490" t="s">
        <v>535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0" customFormat="1" ht="13.5" customHeight="1">
      <c r="A11" s="467"/>
      <c r="B11" s="329"/>
      <c r="C11" s="470"/>
      <c r="D11" s="470"/>
      <c r="E11" s="473"/>
      <c r="F11" s="473"/>
      <c r="G11" s="473"/>
      <c r="H11" s="476"/>
      <c r="I11" s="479"/>
      <c r="J11" s="458"/>
      <c r="K11" s="461"/>
      <c r="L11" s="461"/>
      <c r="M11" s="464"/>
      <c r="N11" s="461"/>
      <c r="O11" s="491"/>
      <c r="P11" s="455"/>
      <c r="Q11" s="482"/>
      <c r="R11" s="485"/>
      <c r="S11" s="485"/>
      <c r="T11" s="4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0" customFormat="1" ht="13.5" customHeight="1">
      <c r="A12" s="467"/>
      <c r="B12" s="329"/>
      <c r="C12" s="470"/>
      <c r="D12" s="470"/>
      <c r="E12" s="473"/>
      <c r="F12" s="473"/>
      <c r="G12" s="473"/>
      <c r="H12" s="476"/>
      <c r="I12" s="479"/>
      <c r="J12" s="458"/>
      <c r="K12" s="461"/>
      <c r="L12" s="461"/>
      <c r="M12" s="464"/>
      <c r="N12" s="461"/>
      <c r="O12" s="491"/>
      <c r="P12" s="455"/>
      <c r="Q12" s="482"/>
      <c r="R12" s="485"/>
      <c r="S12" s="485"/>
      <c r="T12" s="4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0" customFormat="1" ht="13.5" customHeight="1">
      <c r="A13" s="467"/>
      <c r="B13" s="329"/>
      <c r="C13" s="470"/>
      <c r="D13" s="470"/>
      <c r="E13" s="473"/>
      <c r="F13" s="473"/>
      <c r="G13" s="473"/>
      <c r="H13" s="476"/>
      <c r="I13" s="479"/>
      <c r="J13" s="458"/>
      <c r="K13" s="461"/>
      <c r="L13" s="461"/>
      <c r="M13" s="464"/>
      <c r="N13" s="461"/>
      <c r="O13" s="491"/>
      <c r="P13" s="455"/>
      <c r="Q13" s="482"/>
      <c r="R13" s="485"/>
      <c r="S13" s="485"/>
      <c r="T13" s="4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0" customFormat="1" ht="238.5" customHeight="1" thickBot="1">
      <c r="A14" s="468"/>
      <c r="B14" s="453"/>
      <c r="C14" s="471"/>
      <c r="D14" s="471"/>
      <c r="E14" s="474"/>
      <c r="F14" s="474"/>
      <c r="G14" s="474"/>
      <c r="H14" s="477"/>
      <c r="I14" s="480"/>
      <c r="J14" s="459"/>
      <c r="K14" s="462"/>
      <c r="L14" s="462"/>
      <c r="M14" s="465"/>
      <c r="N14" s="462"/>
      <c r="O14" s="492"/>
      <c r="P14" s="456"/>
      <c r="Q14" s="483"/>
      <c r="R14" s="486"/>
      <c r="S14" s="486"/>
      <c r="T14" s="4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0" customFormat="1" ht="15" customHeight="1">
      <c r="A15" s="466">
        <f>'Mapa Final'!A15</f>
        <v>2</v>
      </c>
      <c r="B15" s="452" t="str">
        <f>'Mapa Final'!B15</f>
        <v>Deficiencia en la defensa técnica</v>
      </c>
      <c r="C15" s="469" t="str">
        <f>'Mapa Final'!C15</f>
        <v>Afectación Económica</v>
      </c>
      <c r="D15" s="469" t="str">
        <f>'Mapa Final'!D15</f>
        <v>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v>
      </c>
      <c r="E15" s="472" t="str">
        <f>'Mapa Final'!E15</f>
        <v xml:space="preserve">Altas cargas de trabajo y procesos asignados a los apoderados de la Rama Judicial, lo cual redunda en un disminuido tiempo para el estudio jurídico acucioso de los procesos, recaudo de pruebas, acopio jurisprudencial y estructuración de los argumentos de defensa   </v>
      </c>
      <c r="F15" s="472" t="str">
        <f>'Mapa Final'!F15</f>
        <v>Posibilidad de afectación económica (condenas judiciales contra la Entidad), ante la deficiencia en la calidad de la defensa jurídica de la Rama Judicial.</v>
      </c>
      <c r="G15" s="472" t="str">
        <f>'Mapa Final'!G15</f>
        <v>Ejecución y Administración de Procesos</v>
      </c>
      <c r="H15" s="475" t="str">
        <f>'Mapa Final'!I15</f>
        <v>Alta</v>
      </c>
      <c r="I15" s="478" t="str">
        <f>'Mapa Final'!L15</f>
        <v>Mayor</v>
      </c>
      <c r="J15" s="457" t="str">
        <f>'Mapa Final'!N15</f>
        <v xml:space="preserve">Alto </v>
      </c>
      <c r="K15" s="460" t="str">
        <f>'Mapa Final'!AA15</f>
        <v>Media</v>
      </c>
      <c r="L15" s="460" t="str">
        <f>'Mapa Final'!AE15</f>
        <v>Mayor</v>
      </c>
      <c r="M15" s="463" t="str">
        <f>'Mapa Final'!AG15</f>
        <v xml:space="preserve">Alto </v>
      </c>
      <c r="N15" s="460" t="str">
        <f>'Mapa Final'!AH15</f>
        <v>Reducir(mitigar)</v>
      </c>
      <c r="O15" s="490" t="s">
        <v>536</v>
      </c>
      <c r="P15" s="454"/>
      <c r="Q15" s="481" t="s">
        <v>534</v>
      </c>
      <c r="R15" s="484">
        <v>44927</v>
      </c>
      <c r="S15" s="484">
        <v>45015</v>
      </c>
      <c r="T15" s="490" t="s">
        <v>535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0" customFormat="1" ht="13.5" customHeight="1">
      <c r="A16" s="467"/>
      <c r="B16" s="329"/>
      <c r="C16" s="470"/>
      <c r="D16" s="470"/>
      <c r="E16" s="473"/>
      <c r="F16" s="473"/>
      <c r="G16" s="473"/>
      <c r="H16" s="476"/>
      <c r="I16" s="479"/>
      <c r="J16" s="458"/>
      <c r="K16" s="461"/>
      <c r="L16" s="461"/>
      <c r="M16" s="464"/>
      <c r="N16" s="461"/>
      <c r="O16" s="491"/>
      <c r="P16" s="455"/>
      <c r="Q16" s="482"/>
      <c r="R16" s="485"/>
      <c r="S16" s="485"/>
      <c r="T16" s="49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0" customFormat="1" ht="13.5" customHeight="1">
      <c r="A17" s="467"/>
      <c r="B17" s="329"/>
      <c r="C17" s="470"/>
      <c r="D17" s="470"/>
      <c r="E17" s="473"/>
      <c r="F17" s="473"/>
      <c r="G17" s="473"/>
      <c r="H17" s="476"/>
      <c r="I17" s="479"/>
      <c r="J17" s="458"/>
      <c r="K17" s="461"/>
      <c r="L17" s="461"/>
      <c r="M17" s="464"/>
      <c r="N17" s="461"/>
      <c r="O17" s="491"/>
      <c r="P17" s="455"/>
      <c r="Q17" s="482"/>
      <c r="R17" s="485"/>
      <c r="S17" s="485"/>
      <c r="T17" s="49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0" customFormat="1" ht="13.5" customHeight="1">
      <c r="A18" s="467"/>
      <c r="B18" s="329"/>
      <c r="C18" s="470"/>
      <c r="D18" s="470"/>
      <c r="E18" s="473"/>
      <c r="F18" s="473"/>
      <c r="G18" s="473"/>
      <c r="H18" s="476"/>
      <c r="I18" s="479"/>
      <c r="J18" s="458"/>
      <c r="K18" s="461"/>
      <c r="L18" s="461"/>
      <c r="M18" s="464"/>
      <c r="N18" s="461"/>
      <c r="O18" s="491"/>
      <c r="P18" s="455"/>
      <c r="Q18" s="482"/>
      <c r="R18" s="485"/>
      <c r="S18" s="485"/>
      <c r="T18" s="49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0" customFormat="1" ht="255.75" customHeight="1" thickBot="1">
      <c r="A19" s="468"/>
      <c r="B19" s="453"/>
      <c r="C19" s="471"/>
      <c r="D19" s="471"/>
      <c r="E19" s="474"/>
      <c r="F19" s="474"/>
      <c r="G19" s="474"/>
      <c r="H19" s="477"/>
      <c r="I19" s="480"/>
      <c r="J19" s="459"/>
      <c r="K19" s="462"/>
      <c r="L19" s="462"/>
      <c r="M19" s="465"/>
      <c r="N19" s="462"/>
      <c r="O19" s="492"/>
      <c r="P19" s="456"/>
      <c r="Q19" s="483"/>
      <c r="R19" s="486"/>
      <c r="S19" s="486"/>
      <c r="T19" s="49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6" t="e">
        <f>'Mapa Final'!#REF!</f>
        <v>#REF!</v>
      </c>
      <c r="B20" s="452" t="e">
        <f>'Mapa Final'!#REF!</f>
        <v>#REF!</v>
      </c>
      <c r="C20" s="469" t="e">
        <f>'Mapa Final'!#REF!</f>
        <v>#REF!</v>
      </c>
      <c r="D20" s="469" t="e">
        <f>'Mapa Final'!#REF!</f>
        <v>#REF!</v>
      </c>
      <c r="E20" s="472" t="e">
        <f>'Mapa Final'!#REF!</f>
        <v>#REF!</v>
      </c>
      <c r="F20" s="472" t="e">
        <f>'Mapa Final'!#REF!</f>
        <v>#REF!</v>
      </c>
      <c r="G20" s="472" t="e">
        <f>'Mapa Final'!#REF!</f>
        <v>#REF!</v>
      </c>
      <c r="H20" s="475" t="e">
        <f>'Mapa Final'!#REF!</f>
        <v>#REF!</v>
      </c>
      <c r="I20" s="478" t="e">
        <f>'Mapa Final'!#REF!</f>
        <v>#REF!</v>
      </c>
      <c r="J20" s="457" t="e">
        <f>'Mapa Final'!#REF!</f>
        <v>#REF!</v>
      </c>
      <c r="K20" s="460" t="e">
        <f>'Mapa Final'!#REF!</f>
        <v>#REF!</v>
      </c>
      <c r="L20" s="460" t="e">
        <f>'Mapa Final'!#REF!</f>
        <v>#REF!</v>
      </c>
      <c r="M20" s="463" t="e">
        <f>'Mapa Final'!#REF!</f>
        <v>#REF!</v>
      </c>
      <c r="N20" s="460" t="e">
        <f>'Mapa Final'!#REF!</f>
        <v>#REF!</v>
      </c>
      <c r="O20" s="490"/>
      <c r="P20" s="454"/>
      <c r="Q20" s="481"/>
      <c r="R20" s="493"/>
      <c r="S20" s="493"/>
      <c r="T20" s="487"/>
      <c r="U20" s="35"/>
      <c r="V20" s="35"/>
    </row>
    <row r="21" spans="1:176">
      <c r="A21" s="467"/>
      <c r="B21" s="329"/>
      <c r="C21" s="470"/>
      <c r="D21" s="470"/>
      <c r="E21" s="473"/>
      <c r="F21" s="473"/>
      <c r="G21" s="473"/>
      <c r="H21" s="476"/>
      <c r="I21" s="479"/>
      <c r="J21" s="458"/>
      <c r="K21" s="461"/>
      <c r="L21" s="461"/>
      <c r="M21" s="464"/>
      <c r="N21" s="461"/>
      <c r="O21" s="491"/>
      <c r="P21" s="455"/>
      <c r="Q21" s="482"/>
      <c r="R21" s="482"/>
      <c r="S21" s="482"/>
      <c r="T21" s="488"/>
      <c r="U21" s="35"/>
      <c r="V21" s="35"/>
    </row>
    <row r="22" spans="1:176">
      <c r="A22" s="467"/>
      <c r="B22" s="329"/>
      <c r="C22" s="470"/>
      <c r="D22" s="470"/>
      <c r="E22" s="473"/>
      <c r="F22" s="473"/>
      <c r="G22" s="473"/>
      <c r="H22" s="476"/>
      <c r="I22" s="479"/>
      <c r="J22" s="458"/>
      <c r="K22" s="461"/>
      <c r="L22" s="461"/>
      <c r="M22" s="464"/>
      <c r="N22" s="461"/>
      <c r="O22" s="491"/>
      <c r="P22" s="455"/>
      <c r="Q22" s="482"/>
      <c r="R22" s="482"/>
      <c r="S22" s="482"/>
      <c r="T22" s="488"/>
      <c r="U22" s="35"/>
      <c r="V22" s="35"/>
    </row>
    <row r="23" spans="1:176">
      <c r="A23" s="467"/>
      <c r="B23" s="329"/>
      <c r="C23" s="470"/>
      <c r="D23" s="470"/>
      <c r="E23" s="473"/>
      <c r="F23" s="473"/>
      <c r="G23" s="473"/>
      <c r="H23" s="476"/>
      <c r="I23" s="479"/>
      <c r="J23" s="458"/>
      <c r="K23" s="461"/>
      <c r="L23" s="461"/>
      <c r="M23" s="464"/>
      <c r="N23" s="461"/>
      <c r="O23" s="491"/>
      <c r="P23" s="455"/>
      <c r="Q23" s="482"/>
      <c r="R23" s="482"/>
      <c r="S23" s="482"/>
      <c r="T23" s="488"/>
      <c r="U23" s="35"/>
      <c r="V23" s="35"/>
    </row>
    <row r="24" spans="1:176" ht="307.5" customHeight="1" thickBot="1">
      <c r="A24" s="468"/>
      <c r="B24" s="453"/>
      <c r="C24" s="471"/>
      <c r="D24" s="471"/>
      <c r="E24" s="474"/>
      <c r="F24" s="474"/>
      <c r="G24" s="474"/>
      <c r="H24" s="477"/>
      <c r="I24" s="480"/>
      <c r="J24" s="459"/>
      <c r="K24" s="462"/>
      <c r="L24" s="462"/>
      <c r="M24" s="465"/>
      <c r="N24" s="462"/>
      <c r="O24" s="492"/>
      <c r="P24" s="456"/>
      <c r="Q24" s="483"/>
      <c r="R24" s="483"/>
      <c r="S24" s="483"/>
      <c r="T24" s="489"/>
      <c r="U24" s="35"/>
      <c r="V24" s="35"/>
    </row>
    <row r="25" spans="1:176">
      <c r="A25" s="466">
        <f>'Mapa Final'!A20</f>
        <v>3</v>
      </c>
      <c r="B25" s="452" t="str">
        <f>'Mapa Final'!B20</f>
        <v>Responsabilidad disciplinaria de los abogados y empleados de la defensa jurídica de la Rama Judicial por incumplimiento de las actuaciones procesales judiciales y administrativas</v>
      </c>
      <c r="C25" s="469" t="str">
        <f>'Mapa Final'!C20</f>
        <v>Incumplimiento de las metas establecidas</v>
      </c>
      <c r="D25" s="469" t="str">
        <f>'Mapa Final'!D20</f>
        <v>1.Extemporaneidad en las actuaciones procesales y deficiencia en la calidad de la defensa jurídica de la Entidad
2. Incumplimiento de las labores administrativas que se desprenden de la defensa jurídica, tales como actualización de Ekogui, estudios de conciliación,  informes, etc.</v>
      </c>
      <c r="E25" s="472" t="str">
        <f>'Mapa Final'!E20</f>
        <v>Altas cargas de trabajo y procesos asignados a los apoderados de la Rama Judicial, lo cual redunda en un disminuido tiempo para cumplir adecuadamente con todas las tareas que exige la defensa y representación judicial</v>
      </c>
      <c r="F25" s="472" t="str">
        <f>'Mapa Final'!F20</f>
        <v>Responsabilidad disciplinaria de los abogados y empleados de la defensa jurídica de la Entidad.</v>
      </c>
      <c r="G25" s="472" t="str">
        <f>'Mapa Final'!G20</f>
        <v>Relaciones Laborales</v>
      </c>
      <c r="H25" s="475" t="str">
        <f>'Mapa Final'!I20</f>
        <v>Alta</v>
      </c>
      <c r="I25" s="478" t="str">
        <f>'Mapa Final'!L20</f>
        <v>Mayor</v>
      </c>
      <c r="J25" s="457" t="str">
        <f>'Mapa Final'!N20</f>
        <v xml:space="preserve">Alto </v>
      </c>
      <c r="K25" s="460" t="str">
        <f>'Mapa Final'!AA20</f>
        <v>Media</v>
      </c>
      <c r="L25" s="460" t="str">
        <f>'Mapa Final'!AE20</f>
        <v>Mayor</v>
      </c>
      <c r="M25" s="463" t="str">
        <f>'Mapa Final'!AG20</f>
        <v xml:space="preserve">Alto </v>
      </c>
      <c r="N25" s="460" t="str">
        <f>'Mapa Final'!AH20</f>
        <v>Aceptar</v>
      </c>
      <c r="O25" s="490" t="s">
        <v>537</v>
      </c>
      <c r="P25" s="454"/>
      <c r="Q25" s="481" t="s">
        <v>534</v>
      </c>
      <c r="R25" s="484">
        <v>44927</v>
      </c>
      <c r="S25" s="484">
        <v>45015</v>
      </c>
      <c r="T25" s="487" t="s">
        <v>538</v>
      </c>
    </row>
    <row r="26" spans="1:176">
      <c r="A26" s="467"/>
      <c r="B26" s="329"/>
      <c r="C26" s="470"/>
      <c r="D26" s="470"/>
      <c r="E26" s="473"/>
      <c r="F26" s="473"/>
      <c r="G26" s="473"/>
      <c r="H26" s="476"/>
      <c r="I26" s="479"/>
      <c r="J26" s="458"/>
      <c r="K26" s="461"/>
      <c r="L26" s="461"/>
      <c r="M26" s="464"/>
      <c r="N26" s="461"/>
      <c r="O26" s="491"/>
      <c r="P26" s="455"/>
      <c r="Q26" s="482"/>
      <c r="R26" s="485"/>
      <c r="S26" s="485"/>
      <c r="T26" s="488"/>
    </row>
    <row r="27" spans="1:176">
      <c r="A27" s="467"/>
      <c r="B27" s="329"/>
      <c r="C27" s="470"/>
      <c r="D27" s="470"/>
      <c r="E27" s="473"/>
      <c r="F27" s="473"/>
      <c r="G27" s="473"/>
      <c r="H27" s="476"/>
      <c r="I27" s="479"/>
      <c r="J27" s="458"/>
      <c r="K27" s="461"/>
      <c r="L27" s="461"/>
      <c r="M27" s="464"/>
      <c r="N27" s="461"/>
      <c r="O27" s="491"/>
      <c r="P27" s="455"/>
      <c r="Q27" s="482"/>
      <c r="R27" s="485"/>
      <c r="S27" s="485"/>
      <c r="T27" s="488"/>
    </row>
    <row r="28" spans="1:176">
      <c r="A28" s="467"/>
      <c r="B28" s="329"/>
      <c r="C28" s="470"/>
      <c r="D28" s="470"/>
      <c r="E28" s="473"/>
      <c r="F28" s="473"/>
      <c r="G28" s="473"/>
      <c r="H28" s="476"/>
      <c r="I28" s="479"/>
      <c r="J28" s="458"/>
      <c r="K28" s="461"/>
      <c r="L28" s="461"/>
      <c r="M28" s="464"/>
      <c r="N28" s="461"/>
      <c r="O28" s="491"/>
      <c r="P28" s="455"/>
      <c r="Q28" s="482"/>
      <c r="R28" s="485"/>
      <c r="S28" s="485"/>
      <c r="T28" s="488"/>
    </row>
    <row r="29" spans="1:176" ht="277.5" customHeight="1" thickBot="1">
      <c r="A29" s="468"/>
      <c r="B29" s="453"/>
      <c r="C29" s="471"/>
      <c r="D29" s="471"/>
      <c r="E29" s="474"/>
      <c r="F29" s="474"/>
      <c r="G29" s="474"/>
      <c r="H29" s="477"/>
      <c r="I29" s="480"/>
      <c r="J29" s="459"/>
      <c r="K29" s="462"/>
      <c r="L29" s="462"/>
      <c r="M29" s="465"/>
      <c r="N29" s="462"/>
      <c r="O29" s="492"/>
      <c r="P29" s="456"/>
      <c r="Q29" s="483"/>
      <c r="R29" s="486"/>
      <c r="S29" s="486"/>
      <c r="T29" s="489"/>
    </row>
    <row r="30" spans="1:176">
      <c r="A30" s="466">
        <f>'Mapa Final'!A25</f>
        <v>4</v>
      </c>
      <c r="B30" s="452" t="str">
        <f>'Mapa Final'!B25</f>
        <v>Corrupción y Soborno</v>
      </c>
      <c r="C30" s="469" t="str">
        <f>'Mapa Final'!C25</f>
        <v>Reputacional(Corrupción)</v>
      </c>
      <c r="D30" s="469" t="str">
        <f>'Mapa Final'!D25</f>
        <v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72" t="str">
        <f>'Mapa Final'!E25</f>
        <v>No cumplir con lo establecido en la Constitución, la Ley y específicamente en lo establecido en la Ley 270 de 1996 y en los Acuerdos y Políticas del Consejo Superior de la Judicatura en relación con los procesos misionales y de Apoyo que desarrolla la entidad.</v>
      </c>
      <c r="F30" s="472" t="str">
        <f>'Mapa Final'!F25</f>
        <v>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v>
      </c>
      <c r="G30" s="472" t="str">
        <f>'Mapa Final'!G25</f>
        <v>Fraude Interno</v>
      </c>
      <c r="H30" s="475" t="str">
        <f>'Mapa Final'!I25</f>
        <v>Alta</v>
      </c>
      <c r="I30" s="478" t="str">
        <f>'Mapa Final'!L25</f>
        <v>Catastrófico</v>
      </c>
      <c r="J30" s="457" t="str">
        <f>'Mapa Final'!N25</f>
        <v>Extremo</v>
      </c>
      <c r="K30" s="460" t="str">
        <f>'Mapa Final'!AA25</f>
        <v>Media</v>
      </c>
      <c r="L30" s="460" t="str">
        <f>'Mapa Final'!AE25</f>
        <v>Catastrófico</v>
      </c>
      <c r="M30" s="463" t="str">
        <f>'Mapa Final'!AG25</f>
        <v>Extremo</v>
      </c>
      <c r="N30" s="460" t="str">
        <f>'Mapa Final'!AH25</f>
        <v>Evitar</v>
      </c>
      <c r="O30" s="490" t="s">
        <v>539</v>
      </c>
      <c r="P30" s="454"/>
      <c r="Q30" s="481" t="s">
        <v>534</v>
      </c>
      <c r="R30" s="484">
        <v>44927</v>
      </c>
      <c r="S30" s="484">
        <v>45015</v>
      </c>
      <c r="T30" s="487" t="s">
        <v>540</v>
      </c>
    </row>
    <row r="31" spans="1:176">
      <c r="A31" s="467"/>
      <c r="B31" s="329"/>
      <c r="C31" s="470"/>
      <c r="D31" s="470"/>
      <c r="E31" s="473"/>
      <c r="F31" s="473"/>
      <c r="G31" s="473"/>
      <c r="H31" s="476"/>
      <c r="I31" s="479"/>
      <c r="J31" s="458"/>
      <c r="K31" s="461"/>
      <c r="L31" s="461"/>
      <c r="M31" s="464"/>
      <c r="N31" s="461"/>
      <c r="O31" s="491"/>
      <c r="P31" s="455"/>
      <c r="Q31" s="482"/>
      <c r="R31" s="485"/>
      <c r="S31" s="485"/>
      <c r="T31" s="488"/>
    </row>
    <row r="32" spans="1:176">
      <c r="A32" s="467"/>
      <c r="B32" s="329"/>
      <c r="C32" s="470"/>
      <c r="D32" s="470"/>
      <c r="E32" s="473"/>
      <c r="F32" s="473"/>
      <c r="G32" s="473"/>
      <c r="H32" s="476"/>
      <c r="I32" s="479"/>
      <c r="J32" s="458"/>
      <c r="K32" s="461"/>
      <c r="L32" s="461"/>
      <c r="M32" s="464"/>
      <c r="N32" s="461"/>
      <c r="O32" s="491"/>
      <c r="P32" s="455"/>
      <c r="Q32" s="482"/>
      <c r="R32" s="485"/>
      <c r="S32" s="485"/>
      <c r="T32" s="488"/>
    </row>
    <row r="33" spans="1:20">
      <c r="A33" s="467"/>
      <c r="B33" s="329"/>
      <c r="C33" s="470"/>
      <c r="D33" s="470"/>
      <c r="E33" s="473"/>
      <c r="F33" s="473"/>
      <c r="G33" s="473"/>
      <c r="H33" s="476"/>
      <c r="I33" s="479"/>
      <c r="J33" s="458"/>
      <c r="K33" s="461"/>
      <c r="L33" s="461"/>
      <c r="M33" s="464"/>
      <c r="N33" s="461"/>
      <c r="O33" s="491"/>
      <c r="P33" s="455"/>
      <c r="Q33" s="482"/>
      <c r="R33" s="485"/>
      <c r="S33" s="485"/>
      <c r="T33" s="488"/>
    </row>
    <row r="34" spans="1:20" ht="102.75" customHeight="1" thickBot="1">
      <c r="A34" s="468"/>
      <c r="B34" s="453"/>
      <c r="C34" s="471"/>
      <c r="D34" s="471"/>
      <c r="E34" s="474"/>
      <c r="F34" s="474"/>
      <c r="G34" s="474"/>
      <c r="H34" s="477"/>
      <c r="I34" s="480"/>
      <c r="J34" s="459"/>
      <c r="K34" s="462"/>
      <c r="L34" s="462"/>
      <c r="M34" s="465"/>
      <c r="N34" s="462"/>
      <c r="O34" s="492"/>
      <c r="P34" s="456"/>
      <c r="Q34" s="483"/>
      <c r="R34" s="486"/>
      <c r="S34" s="486"/>
      <c r="T34" s="489"/>
    </row>
    <row r="35" spans="1:20">
      <c r="A35" s="466">
        <f>'Mapa Final'!A30</f>
        <v>5</v>
      </c>
      <c r="B35" s="452" t="str">
        <f>'Mapa Final'!B30</f>
        <v>Incumplimiento de las funciones asignadas al Area</v>
      </c>
      <c r="C35" s="469" t="str">
        <f>'Mapa Final'!C30</f>
        <v>Incumplimiento de las metas establecidas</v>
      </c>
      <c r="D35" s="469" t="str">
        <f>'Mapa Final'!D30</f>
        <v>1. Trabajo desde casa                                             2. Implementación de la virtualidad judicial    3. Cambio normativo con ocasión de la pandemia generada por el virus Covid 19  4.Incremento en el uso del correo electronico como medio notificación de actuaciones judiciales y reporte de particulares</v>
      </c>
      <c r="E35" s="472" t="str">
        <f>'Mapa Final'!E30</f>
        <v>Suceso de fuerza mayor que imposibilitan la gestión judicial que conlleva un riesgo de incumplimiento</v>
      </c>
      <c r="F35" s="472" t="str">
        <f>'Mapa Final'!F30</f>
        <v>Vencimiento de actuaciones judiciales y administrativas</v>
      </c>
      <c r="G35" s="472" t="str">
        <f>'Mapa Final'!G30</f>
        <v>Ejecución y Administración de Procesos</v>
      </c>
      <c r="H35" s="475" t="str">
        <f>'Mapa Final'!I30</f>
        <v>Media</v>
      </c>
      <c r="I35" s="478" t="str">
        <f>'Mapa Final'!L30</f>
        <v>Catastrófico</v>
      </c>
      <c r="J35" s="457" t="str">
        <f>'Mapa Final'!N30</f>
        <v>Extremo</v>
      </c>
      <c r="K35" s="460" t="str">
        <f>'Mapa Final'!AA30</f>
        <v>Baja</v>
      </c>
      <c r="L35" s="460" t="str">
        <f>'Mapa Final'!AE30</f>
        <v>Catastrófico</v>
      </c>
      <c r="M35" s="463" t="str">
        <f>'Mapa Final'!AG30</f>
        <v>Extremo</v>
      </c>
      <c r="N35" s="460">
        <f>'Mapa Final'!AH30</f>
        <v>0</v>
      </c>
      <c r="O35" s="490" t="s">
        <v>541</v>
      </c>
      <c r="P35" s="454"/>
      <c r="Q35" s="481" t="s">
        <v>534</v>
      </c>
      <c r="R35" s="484">
        <v>44927</v>
      </c>
      <c r="S35" s="484">
        <v>45015</v>
      </c>
      <c r="T35" s="487" t="s">
        <v>542</v>
      </c>
    </row>
    <row r="36" spans="1:20">
      <c r="A36" s="467"/>
      <c r="B36" s="329"/>
      <c r="C36" s="470"/>
      <c r="D36" s="470"/>
      <c r="E36" s="473"/>
      <c r="F36" s="473"/>
      <c r="G36" s="473"/>
      <c r="H36" s="476"/>
      <c r="I36" s="479"/>
      <c r="J36" s="458"/>
      <c r="K36" s="461"/>
      <c r="L36" s="461"/>
      <c r="M36" s="464"/>
      <c r="N36" s="461"/>
      <c r="O36" s="491"/>
      <c r="P36" s="455"/>
      <c r="Q36" s="482"/>
      <c r="R36" s="485"/>
      <c r="S36" s="485"/>
      <c r="T36" s="488"/>
    </row>
    <row r="37" spans="1:20">
      <c r="A37" s="467"/>
      <c r="B37" s="329"/>
      <c r="C37" s="470"/>
      <c r="D37" s="470"/>
      <c r="E37" s="473"/>
      <c r="F37" s="473"/>
      <c r="G37" s="473"/>
      <c r="H37" s="476"/>
      <c r="I37" s="479"/>
      <c r="J37" s="458"/>
      <c r="K37" s="461"/>
      <c r="L37" s="461"/>
      <c r="M37" s="464"/>
      <c r="N37" s="461"/>
      <c r="O37" s="491"/>
      <c r="P37" s="455"/>
      <c r="Q37" s="482"/>
      <c r="R37" s="485"/>
      <c r="S37" s="485"/>
      <c r="T37" s="488"/>
    </row>
    <row r="38" spans="1:20">
      <c r="A38" s="467"/>
      <c r="B38" s="329"/>
      <c r="C38" s="470"/>
      <c r="D38" s="470"/>
      <c r="E38" s="473"/>
      <c r="F38" s="473"/>
      <c r="G38" s="473"/>
      <c r="H38" s="476"/>
      <c r="I38" s="479"/>
      <c r="J38" s="458"/>
      <c r="K38" s="461"/>
      <c r="L38" s="461"/>
      <c r="M38" s="464"/>
      <c r="N38" s="461"/>
      <c r="O38" s="491"/>
      <c r="P38" s="455"/>
      <c r="Q38" s="482"/>
      <c r="R38" s="485"/>
      <c r="S38" s="485"/>
      <c r="T38" s="488"/>
    </row>
    <row r="39" spans="1:20" ht="278.25" customHeight="1" thickBot="1">
      <c r="A39" s="468"/>
      <c r="B39" s="453"/>
      <c r="C39" s="471"/>
      <c r="D39" s="471"/>
      <c r="E39" s="474"/>
      <c r="F39" s="474"/>
      <c r="G39" s="474"/>
      <c r="H39" s="477"/>
      <c r="I39" s="480"/>
      <c r="J39" s="459"/>
      <c r="K39" s="462"/>
      <c r="L39" s="462"/>
      <c r="M39" s="465"/>
      <c r="N39" s="462"/>
      <c r="O39" s="492"/>
      <c r="P39" s="456"/>
      <c r="Q39" s="483"/>
      <c r="R39" s="486"/>
      <c r="S39" s="486"/>
      <c r="T39" s="489"/>
    </row>
    <row r="40" spans="1:20">
      <c r="A40" s="466">
        <f>'Mapa Final'!A35</f>
        <v>0</v>
      </c>
      <c r="B40" s="452">
        <f>'Mapa Final'!B35</f>
        <v>0</v>
      </c>
      <c r="C40" s="469">
        <f>'Mapa Final'!C35</f>
        <v>0</v>
      </c>
      <c r="D40" s="469">
        <f>'Mapa Final'!D35</f>
        <v>0</v>
      </c>
      <c r="E40" s="472">
        <f>'Mapa Final'!E35</f>
        <v>0</v>
      </c>
      <c r="F40" s="472">
        <f>'Mapa Final'!F35</f>
        <v>0</v>
      </c>
      <c r="G40" s="472">
        <f>'Mapa Final'!G35</f>
        <v>0</v>
      </c>
      <c r="H40" s="475" t="str">
        <f>'Mapa Final'!I35</f>
        <v>Muy Baja</v>
      </c>
      <c r="I40" s="478" t="b">
        <f>'Mapa Final'!L35</f>
        <v>0</v>
      </c>
      <c r="J40" s="457" t="e">
        <f>'Mapa Final'!N35</f>
        <v>#N/A</v>
      </c>
      <c r="K40" s="460" t="e">
        <f>'Mapa Final'!AA35</f>
        <v>#DIV/0!</v>
      </c>
      <c r="L40" s="460" t="e">
        <f>'Mapa Final'!AE35</f>
        <v>#DIV/0!</v>
      </c>
      <c r="M40" s="463" t="e">
        <f>'Mapa Final'!AG35</f>
        <v>#DIV/0!</v>
      </c>
      <c r="N40" s="460">
        <f>'Mapa Final'!AH35</f>
        <v>0</v>
      </c>
      <c r="O40" s="454"/>
      <c r="P40" s="454"/>
      <c r="Q40" s="454"/>
      <c r="R40" s="454"/>
      <c r="S40" s="454"/>
      <c r="T40" s="454"/>
    </row>
    <row r="41" spans="1:20">
      <c r="A41" s="467"/>
      <c r="B41" s="329"/>
      <c r="C41" s="470"/>
      <c r="D41" s="470"/>
      <c r="E41" s="473"/>
      <c r="F41" s="473"/>
      <c r="G41" s="473"/>
      <c r="H41" s="476"/>
      <c r="I41" s="479"/>
      <c r="J41" s="458"/>
      <c r="K41" s="461"/>
      <c r="L41" s="461"/>
      <c r="M41" s="464"/>
      <c r="N41" s="461"/>
      <c r="O41" s="455"/>
      <c r="P41" s="455"/>
      <c r="Q41" s="455"/>
      <c r="R41" s="455"/>
      <c r="S41" s="455"/>
      <c r="T41" s="455"/>
    </row>
    <row r="42" spans="1:20">
      <c r="A42" s="467"/>
      <c r="B42" s="329"/>
      <c r="C42" s="470"/>
      <c r="D42" s="470"/>
      <c r="E42" s="473"/>
      <c r="F42" s="473"/>
      <c r="G42" s="473"/>
      <c r="H42" s="476"/>
      <c r="I42" s="479"/>
      <c r="J42" s="458"/>
      <c r="K42" s="461"/>
      <c r="L42" s="461"/>
      <c r="M42" s="464"/>
      <c r="N42" s="461"/>
      <c r="O42" s="455"/>
      <c r="P42" s="455"/>
      <c r="Q42" s="455"/>
      <c r="R42" s="455"/>
      <c r="S42" s="455"/>
      <c r="T42" s="455"/>
    </row>
    <row r="43" spans="1:20">
      <c r="A43" s="467"/>
      <c r="B43" s="329"/>
      <c r="C43" s="470"/>
      <c r="D43" s="470"/>
      <c r="E43" s="473"/>
      <c r="F43" s="473"/>
      <c r="G43" s="473"/>
      <c r="H43" s="476"/>
      <c r="I43" s="479"/>
      <c r="J43" s="458"/>
      <c r="K43" s="461"/>
      <c r="L43" s="461"/>
      <c r="M43" s="464"/>
      <c r="N43" s="461"/>
      <c r="O43" s="455"/>
      <c r="P43" s="455"/>
      <c r="Q43" s="455"/>
      <c r="R43" s="455"/>
      <c r="S43" s="455"/>
      <c r="T43" s="455"/>
    </row>
    <row r="44" spans="1:20" ht="15.75" thickBot="1">
      <c r="A44" s="468"/>
      <c r="B44" s="453"/>
      <c r="C44" s="471"/>
      <c r="D44" s="471"/>
      <c r="E44" s="474"/>
      <c r="F44" s="474"/>
      <c r="G44" s="474"/>
      <c r="H44" s="477"/>
      <c r="I44" s="480"/>
      <c r="J44" s="459"/>
      <c r="K44" s="462"/>
      <c r="L44" s="462"/>
      <c r="M44" s="465"/>
      <c r="N44" s="462"/>
      <c r="O44" s="456"/>
      <c r="P44" s="456"/>
      <c r="Q44" s="456"/>
      <c r="R44" s="456"/>
      <c r="S44" s="456"/>
      <c r="T44" s="456"/>
    </row>
    <row r="45" spans="1:20">
      <c r="A45" s="466">
        <f>'Mapa Final'!A40</f>
        <v>0</v>
      </c>
      <c r="B45" s="452">
        <f>'Mapa Final'!B40</f>
        <v>0</v>
      </c>
      <c r="C45" s="469">
        <f>'Mapa Final'!C40</f>
        <v>0</v>
      </c>
      <c r="D45" s="469">
        <f>'Mapa Final'!D40</f>
        <v>0</v>
      </c>
      <c r="E45" s="472">
        <f>'Mapa Final'!E40</f>
        <v>0</v>
      </c>
      <c r="F45" s="472">
        <f>'Mapa Final'!F40</f>
        <v>0</v>
      </c>
      <c r="G45" s="472">
        <f>'Mapa Final'!G40</f>
        <v>0</v>
      </c>
      <c r="H45" s="475" t="str">
        <f>'Mapa Final'!I40</f>
        <v>Muy Baja</v>
      </c>
      <c r="I45" s="478" t="b">
        <f>'Mapa Final'!L40</f>
        <v>0</v>
      </c>
      <c r="J45" s="457" t="e">
        <f>'Mapa Final'!N40</f>
        <v>#N/A</v>
      </c>
      <c r="K45" s="460" t="e">
        <f>'Mapa Final'!AA40</f>
        <v>#DIV/0!</v>
      </c>
      <c r="L45" s="460" t="e">
        <f>'Mapa Final'!AE40</f>
        <v>#DIV/0!</v>
      </c>
      <c r="M45" s="463" t="e">
        <f>'Mapa Final'!AG40</f>
        <v>#DIV/0!</v>
      </c>
      <c r="N45" s="460">
        <f>'Mapa Final'!AH40</f>
        <v>0</v>
      </c>
      <c r="O45" s="454"/>
      <c r="P45" s="454"/>
      <c r="Q45" s="454"/>
      <c r="R45" s="454"/>
      <c r="S45" s="454"/>
      <c r="T45" s="454"/>
    </row>
    <row r="46" spans="1:20">
      <c r="A46" s="467"/>
      <c r="B46" s="329"/>
      <c r="C46" s="470"/>
      <c r="D46" s="470"/>
      <c r="E46" s="473"/>
      <c r="F46" s="473"/>
      <c r="G46" s="473"/>
      <c r="H46" s="476"/>
      <c r="I46" s="479"/>
      <c r="J46" s="458"/>
      <c r="K46" s="461"/>
      <c r="L46" s="461"/>
      <c r="M46" s="464"/>
      <c r="N46" s="461"/>
      <c r="O46" s="455"/>
      <c r="P46" s="455"/>
      <c r="Q46" s="455"/>
      <c r="R46" s="455"/>
      <c r="S46" s="455"/>
      <c r="T46" s="455"/>
    </row>
    <row r="47" spans="1:20">
      <c r="A47" s="467"/>
      <c r="B47" s="329"/>
      <c r="C47" s="470"/>
      <c r="D47" s="470"/>
      <c r="E47" s="473"/>
      <c r="F47" s="473"/>
      <c r="G47" s="473"/>
      <c r="H47" s="476"/>
      <c r="I47" s="479"/>
      <c r="J47" s="458"/>
      <c r="K47" s="461"/>
      <c r="L47" s="461"/>
      <c r="M47" s="464"/>
      <c r="N47" s="461"/>
      <c r="O47" s="455"/>
      <c r="P47" s="455"/>
      <c r="Q47" s="455"/>
      <c r="R47" s="455"/>
      <c r="S47" s="455"/>
      <c r="T47" s="455"/>
    </row>
    <row r="48" spans="1:20">
      <c r="A48" s="467"/>
      <c r="B48" s="329"/>
      <c r="C48" s="470"/>
      <c r="D48" s="470"/>
      <c r="E48" s="473"/>
      <c r="F48" s="473"/>
      <c r="G48" s="473"/>
      <c r="H48" s="476"/>
      <c r="I48" s="479"/>
      <c r="J48" s="458"/>
      <c r="K48" s="461"/>
      <c r="L48" s="461"/>
      <c r="M48" s="464"/>
      <c r="N48" s="461"/>
      <c r="O48" s="455"/>
      <c r="P48" s="455"/>
      <c r="Q48" s="455"/>
      <c r="R48" s="455"/>
      <c r="S48" s="455"/>
      <c r="T48" s="455"/>
    </row>
    <row r="49" spans="1:20" ht="15.75" thickBot="1">
      <c r="A49" s="468"/>
      <c r="B49" s="453"/>
      <c r="C49" s="471"/>
      <c r="D49" s="471"/>
      <c r="E49" s="474"/>
      <c r="F49" s="474"/>
      <c r="G49" s="474"/>
      <c r="H49" s="477"/>
      <c r="I49" s="480"/>
      <c r="J49" s="459"/>
      <c r="K49" s="462"/>
      <c r="L49" s="462"/>
      <c r="M49" s="465"/>
      <c r="N49" s="462"/>
      <c r="O49" s="456"/>
      <c r="P49" s="456"/>
      <c r="Q49" s="456"/>
      <c r="R49" s="456"/>
      <c r="S49" s="456"/>
      <c r="T49" s="456"/>
    </row>
    <row r="50" spans="1:20">
      <c r="A50" s="466">
        <f>'Mapa Final'!A45</f>
        <v>0</v>
      </c>
      <c r="B50" s="452">
        <f>'Mapa Final'!B45</f>
        <v>0</v>
      </c>
      <c r="C50" s="469">
        <f>'Mapa Final'!C45</f>
        <v>0</v>
      </c>
      <c r="D50" s="469">
        <f>'Mapa Final'!D45</f>
        <v>0</v>
      </c>
      <c r="E50" s="472">
        <f>'Mapa Final'!E45</f>
        <v>0</v>
      </c>
      <c r="F50" s="472">
        <f>'Mapa Final'!F45</f>
        <v>0</v>
      </c>
      <c r="G50" s="472">
        <f>'Mapa Final'!G45</f>
        <v>0</v>
      </c>
      <c r="H50" s="475" t="str">
        <f>'Mapa Final'!I45</f>
        <v>Muy Baja</v>
      </c>
      <c r="I50" s="478" t="b">
        <f>'Mapa Final'!L45</f>
        <v>0</v>
      </c>
      <c r="J50" s="457" t="e">
        <f>'Mapa Final'!N45</f>
        <v>#N/A</v>
      </c>
      <c r="K50" s="460" t="e">
        <f>'Mapa Final'!AA45</f>
        <v>#DIV/0!</v>
      </c>
      <c r="L50" s="460" t="e">
        <f>'Mapa Final'!AE45</f>
        <v>#DIV/0!</v>
      </c>
      <c r="M50" s="463" t="e">
        <f>'Mapa Final'!AG45</f>
        <v>#DIV/0!</v>
      </c>
      <c r="N50" s="460">
        <f>'Mapa Final'!AH45</f>
        <v>0</v>
      </c>
      <c r="O50" s="454"/>
      <c r="P50" s="454"/>
      <c r="Q50" s="454"/>
      <c r="R50" s="454"/>
      <c r="S50" s="454"/>
      <c r="T50" s="454"/>
    </row>
    <row r="51" spans="1:20">
      <c r="A51" s="467"/>
      <c r="B51" s="329"/>
      <c r="C51" s="470"/>
      <c r="D51" s="470"/>
      <c r="E51" s="473"/>
      <c r="F51" s="473"/>
      <c r="G51" s="473"/>
      <c r="H51" s="476"/>
      <c r="I51" s="479"/>
      <c r="J51" s="458"/>
      <c r="K51" s="461"/>
      <c r="L51" s="461"/>
      <c r="M51" s="464"/>
      <c r="N51" s="461"/>
      <c r="O51" s="455"/>
      <c r="P51" s="455"/>
      <c r="Q51" s="455"/>
      <c r="R51" s="455"/>
      <c r="S51" s="455"/>
      <c r="T51" s="455"/>
    </row>
    <row r="52" spans="1:20">
      <c r="A52" s="467"/>
      <c r="B52" s="329"/>
      <c r="C52" s="470"/>
      <c r="D52" s="470"/>
      <c r="E52" s="473"/>
      <c r="F52" s="473"/>
      <c r="G52" s="473"/>
      <c r="H52" s="476"/>
      <c r="I52" s="479"/>
      <c r="J52" s="458"/>
      <c r="K52" s="461"/>
      <c r="L52" s="461"/>
      <c r="M52" s="464"/>
      <c r="N52" s="461"/>
      <c r="O52" s="455"/>
      <c r="P52" s="455"/>
      <c r="Q52" s="455"/>
      <c r="R52" s="455"/>
      <c r="S52" s="455"/>
      <c r="T52" s="455"/>
    </row>
    <row r="53" spans="1:20">
      <c r="A53" s="467"/>
      <c r="B53" s="329"/>
      <c r="C53" s="470"/>
      <c r="D53" s="470"/>
      <c r="E53" s="473"/>
      <c r="F53" s="473"/>
      <c r="G53" s="473"/>
      <c r="H53" s="476"/>
      <c r="I53" s="479"/>
      <c r="J53" s="458"/>
      <c r="K53" s="461"/>
      <c r="L53" s="461"/>
      <c r="M53" s="464"/>
      <c r="N53" s="461"/>
      <c r="O53" s="455"/>
      <c r="P53" s="455"/>
      <c r="Q53" s="455"/>
      <c r="R53" s="455"/>
      <c r="S53" s="455"/>
      <c r="T53" s="455"/>
    </row>
    <row r="54" spans="1:20" ht="15.75" thickBot="1">
      <c r="A54" s="468"/>
      <c r="B54" s="453"/>
      <c r="C54" s="471"/>
      <c r="D54" s="471"/>
      <c r="E54" s="474"/>
      <c r="F54" s="474"/>
      <c r="G54" s="474"/>
      <c r="H54" s="477"/>
      <c r="I54" s="480"/>
      <c r="J54" s="459"/>
      <c r="K54" s="462"/>
      <c r="L54" s="462"/>
      <c r="M54" s="465"/>
      <c r="N54" s="462"/>
      <c r="O54" s="456"/>
      <c r="P54" s="456"/>
      <c r="Q54" s="456"/>
      <c r="R54" s="456"/>
      <c r="S54" s="456"/>
      <c r="T54" s="456"/>
    </row>
    <row r="55" spans="1:20">
      <c r="A55" s="466">
        <f>'Mapa Final'!A50</f>
        <v>0</v>
      </c>
      <c r="B55" s="452">
        <f>'Mapa Final'!B50</f>
        <v>0</v>
      </c>
      <c r="C55" s="469">
        <f>'Mapa Final'!C50</f>
        <v>0</v>
      </c>
      <c r="D55" s="469">
        <f>'Mapa Final'!D50</f>
        <v>0</v>
      </c>
      <c r="E55" s="472">
        <f>'Mapa Final'!E50</f>
        <v>0</v>
      </c>
      <c r="F55" s="472">
        <f>'Mapa Final'!F50</f>
        <v>0</v>
      </c>
      <c r="G55" s="472">
        <f>'Mapa Final'!G50</f>
        <v>0</v>
      </c>
      <c r="H55" s="475" t="str">
        <f>'Mapa Final'!I50</f>
        <v>Muy Baja</v>
      </c>
      <c r="I55" s="478" t="b">
        <f>'Mapa Final'!L50</f>
        <v>0</v>
      </c>
      <c r="J55" s="457" t="e">
        <f>'Mapa Final'!N50</f>
        <v>#N/A</v>
      </c>
      <c r="K55" s="460" t="e">
        <f>'Mapa Final'!AA50</f>
        <v>#DIV/0!</v>
      </c>
      <c r="L55" s="460" t="e">
        <f>'Mapa Final'!AE50</f>
        <v>#DIV/0!</v>
      </c>
      <c r="M55" s="463" t="e">
        <f>'Mapa Final'!AG50</f>
        <v>#DIV/0!</v>
      </c>
      <c r="N55" s="460">
        <f>'Mapa Final'!AH50</f>
        <v>0</v>
      </c>
      <c r="O55" s="454"/>
      <c r="P55" s="454"/>
      <c r="Q55" s="454"/>
      <c r="R55" s="454"/>
      <c r="S55" s="454"/>
      <c r="T55" s="454"/>
    </row>
    <row r="56" spans="1:20">
      <c r="A56" s="467"/>
      <c r="B56" s="329"/>
      <c r="C56" s="470"/>
      <c r="D56" s="470"/>
      <c r="E56" s="473"/>
      <c r="F56" s="473"/>
      <c r="G56" s="473"/>
      <c r="H56" s="476"/>
      <c r="I56" s="479"/>
      <c r="J56" s="458"/>
      <c r="K56" s="461"/>
      <c r="L56" s="461"/>
      <c r="M56" s="464"/>
      <c r="N56" s="461"/>
      <c r="O56" s="455"/>
      <c r="P56" s="455"/>
      <c r="Q56" s="455"/>
      <c r="R56" s="455"/>
      <c r="S56" s="455"/>
      <c r="T56" s="455"/>
    </row>
    <row r="57" spans="1:20">
      <c r="A57" s="467"/>
      <c r="B57" s="329"/>
      <c r="C57" s="470"/>
      <c r="D57" s="470"/>
      <c r="E57" s="473"/>
      <c r="F57" s="473"/>
      <c r="G57" s="473"/>
      <c r="H57" s="476"/>
      <c r="I57" s="479"/>
      <c r="J57" s="458"/>
      <c r="K57" s="461"/>
      <c r="L57" s="461"/>
      <c r="M57" s="464"/>
      <c r="N57" s="461"/>
      <c r="O57" s="455"/>
      <c r="P57" s="455"/>
      <c r="Q57" s="455"/>
      <c r="R57" s="455"/>
      <c r="S57" s="455"/>
      <c r="T57" s="455"/>
    </row>
    <row r="58" spans="1:20">
      <c r="A58" s="467"/>
      <c r="B58" s="329"/>
      <c r="C58" s="470"/>
      <c r="D58" s="470"/>
      <c r="E58" s="473"/>
      <c r="F58" s="473"/>
      <c r="G58" s="473"/>
      <c r="H58" s="476"/>
      <c r="I58" s="479"/>
      <c r="J58" s="458"/>
      <c r="K58" s="461"/>
      <c r="L58" s="461"/>
      <c r="M58" s="464"/>
      <c r="N58" s="461"/>
      <c r="O58" s="455"/>
      <c r="P58" s="455"/>
      <c r="Q58" s="455"/>
      <c r="R58" s="455"/>
      <c r="S58" s="455"/>
      <c r="T58" s="455"/>
    </row>
    <row r="59" spans="1:20" ht="15.75" thickBot="1">
      <c r="A59" s="468"/>
      <c r="B59" s="453"/>
      <c r="C59" s="471"/>
      <c r="D59" s="471"/>
      <c r="E59" s="474"/>
      <c r="F59" s="474"/>
      <c r="G59" s="474"/>
      <c r="H59" s="477"/>
      <c r="I59" s="480"/>
      <c r="J59" s="459"/>
      <c r="K59" s="462"/>
      <c r="L59" s="462"/>
      <c r="M59" s="465"/>
      <c r="N59" s="462"/>
      <c r="O59" s="456"/>
      <c r="P59" s="456"/>
      <c r="Q59" s="456"/>
      <c r="R59" s="456"/>
      <c r="S59" s="456"/>
      <c r="T59" s="45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047" priority="663" operator="containsText" text="3- Moderado">
      <formula>NOT(ISERROR(SEARCH("3- Moderado",A7)))</formula>
    </cfRule>
    <cfRule type="containsText" dxfId="1046" priority="664" operator="containsText" text="6- Moderado">
      <formula>NOT(ISERROR(SEARCH("6- Moderado",A7)))</formula>
    </cfRule>
    <cfRule type="containsText" dxfId="1045" priority="665" operator="containsText" text="4- Moderado">
      <formula>NOT(ISERROR(SEARCH("4- Moderado",A7)))</formula>
    </cfRule>
    <cfRule type="containsText" dxfId="1044" priority="666" operator="containsText" text="3- Bajo">
      <formula>NOT(ISERROR(SEARCH("3- Bajo",A7)))</formula>
    </cfRule>
    <cfRule type="containsText" dxfId="1043" priority="667" operator="containsText" text="4- Bajo">
      <formula>NOT(ISERROR(SEARCH("4- Bajo",A7)))</formula>
    </cfRule>
    <cfRule type="containsText" dxfId="1042" priority="668" operator="containsText" text="1- Bajo">
      <formula>NOT(ISERROR(SEARCH("1- Bajo",A7)))</formula>
    </cfRule>
  </conditionalFormatting>
  <conditionalFormatting sqref="H8:J8">
    <cfRule type="containsText" dxfId="1041" priority="656" operator="containsText" text="3- Moderado">
      <formula>NOT(ISERROR(SEARCH("3- Moderado",H8)))</formula>
    </cfRule>
    <cfRule type="containsText" dxfId="1040" priority="657" operator="containsText" text="6- Moderado">
      <formula>NOT(ISERROR(SEARCH("6- Moderado",H8)))</formula>
    </cfRule>
    <cfRule type="containsText" dxfId="1039" priority="658" operator="containsText" text="4- Moderado">
      <formula>NOT(ISERROR(SEARCH("4- Moderado",H8)))</formula>
    </cfRule>
    <cfRule type="containsText" dxfId="1038" priority="659" operator="containsText" text="3- Bajo">
      <formula>NOT(ISERROR(SEARCH("3- Bajo",H8)))</formula>
    </cfRule>
    <cfRule type="containsText" dxfId="1037" priority="660" operator="containsText" text="4- Bajo">
      <formula>NOT(ISERROR(SEARCH("4- Bajo",H8)))</formula>
    </cfRule>
    <cfRule type="containsText" dxfId="1036" priority="662" operator="containsText" text="1- Bajo">
      <formula>NOT(ISERROR(SEARCH("1- Bajo",H8)))</formula>
    </cfRule>
  </conditionalFormatting>
  <conditionalFormatting sqref="J8 J60:J1048576">
    <cfRule type="containsText" dxfId="1035" priority="645" operator="containsText" text="25- Extremo">
      <formula>NOT(ISERROR(SEARCH("25- Extremo",J8)))</formula>
    </cfRule>
    <cfRule type="containsText" dxfId="1034" priority="646" operator="containsText" text="20- Extremo">
      <formula>NOT(ISERROR(SEARCH("20- Extremo",J8)))</formula>
    </cfRule>
    <cfRule type="containsText" dxfId="1033" priority="647" operator="containsText" text="15- Extremo">
      <formula>NOT(ISERROR(SEARCH("15- Extremo",J8)))</formula>
    </cfRule>
    <cfRule type="containsText" dxfId="1032" priority="648" operator="containsText" text="10- Extremo">
      <formula>NOT(ISERROR(SEARCH("10- Extremo",J8)))</formula>
    </cfRule>
    <cfRule type="containsText" dxfId="1031" priority="649" operator="containsText" text="5- Extremo">
      <formula>NOT(ISERROR(SEARCH("5- Extremo",J8)))</formula>
    </cfRule>
    <cfRule type="containsText" dxfId="1030" priority="650" operator="containsText" text="12- Alto">
      <formula>NOT(ISERROR(SEARCH("12- Alto",J8)))</formula>
    </cfRule>
    <cfRule type="containsText" dxfId="1029" priority="651" operator="containsText" text="10- Alto">
      <formula>NOT(ISERROR(SEARCH("10- Alto",J8)))</formula>
    </cfRule>
    <cfRule type="containsText" dxfId="1028" priority="652" operator="containsText" text="9- Alto">
      <formula>NOT(ISERROR(SEARCH("9- Alto",J8)))</formula>
    </cfRule>
    <cfRule type="containsText" dxfId="1027" priority="653" operator="containsText" text="8- Alto">
      <formula>NOT(ISERROR(SEARCH("8- Alto",J8)))</formula>
    </cfRule>
    <cfRule type="containsText" dxfId="1026" priority="654" operator="containsText" text="5- Alto">
      <formula>NOT(ISERROR(SEARCH("5- Alto",J8)))</formula>
    </cfRule>
    <cfRule type="containsText" dxfId="1025" priority="655" operator="containsText" text="4- Alto">
      <formula>NOT(ISERROR(SEARCH("4- Alto",J8)))</formula>
    </cfRule>
    <cfRule type="containsText" dxfId="1024" priority="661" operator="containsText" text="2- Bajo">
      <formula>NOT(ISERROR(SEARCH("2- Bajo",J8)))</formula>
    </cfRule>
  </conditionalFormatting>
  <conditionalFormatting sqref="K10:L10 K15:L15 K20:L20">
    <cfRule type="containsText" dxfId="1023" priority="639" operator="containsText" text="3- Moderado">
      <formula>NOT(ISERROR(SEARCH("3- Moderado",K10)))</formula>
    </cfRule>
    <cfRule type="containsText" dxfId="1022" priority="640" operator="containsText" text="6- Moderado">
      <formula>NOT(ISERROR(SEARCH("6- Moderado",K10)))</formula>
    </cfRule>
    <cfRule type="containsText" dxfId="1021" priority="641" operator="containsText" text="4- Moderado">
      <formula>NOT(ISERROR(SEARCH("4- Moderado",K10)))</formula>
    </cfRule>
    <cfRule type="containsText" dxfId="1020" priority="642" operator="containsText" text="3- Bajo">
      <formula>NOT(ISERROR(SEARCH("3- Bajo",K10)))</formula>
    </cfRule>
    <cfRule type="containsText" dxfId="1019" priority="643" operator="containsText" text="4- Bajo">
      <formula>NOT(ISERROR(SEARCH("4- Bajo",K10)))</formula>
    </cfRule>
    <cfRule type="containsText" dxfId="1018" priority="644" operator="containsText" text="1- Bajo">
      <formula>NOT(ISERROR(SEARCH("1- Bajo",K10)))</formula>
    </cfRule>
  </conditionalFormatting>
  <conditionalFormatting sqref="H10:I10 H15:I15 H20:I20">
    <cfRule type="containsText" dxfId="1017" priority="633" operator="containsText" text="3- Moderado">
      <formula>NOT(ISERROR(SEARCH("3- Moderado",H10)))</formula>
    </cfRule>
    <cfRule type="containsText" dxfId="1016" priority="634" operator="containsText" text="6- Moderado">
      <formula>NOT(ISERROR(SEARCH("6- Moderado",H10)))</formula>
    </cfRule>
    <cfRule type="containsText" dxfId="1015" priority="635" operator="containsText" text="4- Moderado">
      <formula>NOT(ISERROR(SEARCH("4- Moderado",H10)))</formula>
    </cfRule>
    <cfRule type="containsText" dxfId="1014" priority="636" operator="containsText" text="3- Bajo">
      <formula>NOT(ISERROR(SEARCH("3- Bajo",H10)))</formula>
    </cfRule>
    <cfRule type="containsText" dxfId="1013" priority="637" operator="containsText" text="4- Bajo">
      <formula>NOT(ISERROR(SEARCH("4- Bajo",H10)))</formula>
    </cfRule>
    <cfRule type="containsText" dxfId="1012" priority="638" operator="containsText" text="1- Bajo">
      <formula>NOT(ISERROR(SEARCH("1- Bajo",H10)))</formula>
    </cfRule>
  </conditionalFormatting>
  <conditionalFormatting sqref="A10:E10 E15 A15:B15 B20 B25 B30 B35 B40 B45 B50 B55">
    <cfRule type="containsText" dxfId="1011" priority="627" operator="containsText" text="3- Moderado">
      <formula>NOT(ISERROR(SEARCH("3- Moderado",A10)))</formula>
    </cfRule>
    <cfRule type="containsText" dxfId="1010" priority="628" operator="containsText" text="6- Moderado">
      <formula>NOT(ISERROR(SEARCH("6- Moderado",A10)))</formula>
    </cfRule>
    <cfRule type="containsText" dxfId="1009" priority="629" operator="containsText" text="4- Moderado">
      <formula>NOT(ISERROR(SEARCH("4- Moderado",A10)))</formula>
    </cfRule>
    <cfRule type="containsText" dxfId="1008" priority="630" operator="containsText" text="3- Bajo">
      <formula>NOT(ISERROR(SEARCH("3- Bajo",A10)))</formula>
    </cfRule>
    <cfRule type="containsText" dxfId="1007" priority="631" operator="containsText" text="4- Bajo">
      <formula>NOT(ISERROR(SEARCH("4- Bajo",A10)))</formula>
    </cfRule>
    <cfRule type="containsText" dxfId="1006" priority="632" operator="containsText" text="1- Bajo">
      <formula>NOT(ISERROR(SEARCH("1- Bajo",A10)))</formula>
    </cfRule>
  </conditionalFormatting>
  <conditionalFormatting sqref="F10:G10 F15:G15">
    <cfRule type="containsText" dxfId="1005" priority="621" operator="containsText" text="3- Moderado">
      <formula>NOT(ISERROR(SEARCH("3- Moderado",F10)))</formula>
    </cfRule>
    <cfRule type="containsText" dxfId="1004" priority="622" operator="containsText" text="6- Moderado">
      <formula>NOT(ISERROR(SEARCH("6- Moderado",F10)))</formula>
    </cfRule>
    <cfRule type="containsText" dxfId="1003" priority="623" operator="containsText" text="4- Moderado">
      <formula>NOT(ISERROR(SEARCH("4- Moderado",F10)))</formula>
    </cfRule>
    <cfRule type="containsText" dxfId="1002" priority="624" operator="containsText" text="3- Bajo">
      <formula>NOT(ISERROR(SEARCH("3- Bajo",F10)))</formula>
    </cfRule>
    <cfRule type="containsText" dxfId="1001" priority="625" operator="containsText" text="4- Bajo">
      <formula>NOT(ISERROR(SEARCH("4- Bajo",F10)))</formula>
    </cfRule>
    <cfRule type="containsText" dxfId="1000" priority="626" operator="containsText" text="1- Bajo">
      <formula>NOT(ISERROR(SEARCH("1- Bajo",F10)))</formula>
    </cfRule>
  </conditionalFormatting>
  <conditionalFormatting sqref="K8">
    <cfRule type="containsText" dxfId="999" priority="615" operator="containsText" text="3- Moderado">
      <formula>NOT(ISERROR(SEARCH("3- Moderado",K8)))</formula>
    </cfRule>
    <cfRule type="containsText" dxfId="998" priority="616" operator="containsText" text="6- Moderado">
      <formula>NOT(ISERROR(SEARCH("6- Moderado",K8)))</formula>
    </cfRule>
    <cfRule type="containsText" dxfId="997" priority="617" operator="containsText" text="4- Moderado">
      <formula>NOT(ISERROR(SEARCH("4- Moderado",K8)))</formula>
    </cfRule>
    <cfRule type="containsText" dxfId="996" priority="618" operator="containsText" text="3- Bajo">
      <formula>NOT(ISERROR(SEARCH("3- Bajo",K8)))</formula>
    </cfRule>
    <cfRule type="containsText" dxfId="995" priority="619" operator="containsText" text="4- Bajo">
      <formula>NOT(ISERROR(SEARCH("4- Bajo",K8)))</formula>
    </cfRule>
    <cfRule type="containsText" dxfId="994" priority="620" operator="containsText" text="1- Bajo">
      <formula>NOT(ISERROR(SEARCH("1- Bajo",K8)))</formula>
    </cfRule>
  </conditionalFormatting>
  <conditionalFormatting sqref="L8">
    <cfRule type="containsText" dxfId="993" priority="609" operator="containsText" text="3- Moderado">
      <formula>NOT(ISERROR(SEARCH("3- Moderado",L8)))</formula>
    </cfRule>
    <cfRule type="containsText" dxfId="992" priority="610" operator="containsText" text="6- Moderado">
      <formula>NOT(ISERROR(SEARCH("6- Moderado",L8)))</formula>
    </cfRule>
    <cfRule type="containsText" dxfId="991" priority="611" operator="containsText" text="4- Moderado">
      <formula>NOT(ISERROR(SEARCH("4- Moderado",L8)))</formula>
    </cfRule>
    <cfRule type="containsText" dxfId="990" priority="612" operator="containsText" text="3- Bajo">
      <formula>NOT(ISERROR(SEARCH("3- Bajo",L8)))</formula>
    </cfRule>
    <cfRule type="containsText" dxfId="989" priority="613" operator="containsText" text="4- Bajo">
      <formula>NOT(ISERROR(SEARCH("4- Bajo",L8)))</formula>
    </cfRule>
    <cfRule type="containsText" dxfId="988" priority="614" operator="containsText" text="1- Bajo">
      <formula>NOT(ISERROR(SEARCH("1- Bajo",L8)))</formula>
    </cfRule>
  </conditionalFormatting>
  <conditionalFormatting sqref="M8">
    <cfRule type="containsText" dxfId="987" priority="603" operator="containsText" text="3- Moderado">
      <formula>NOT(ISERROR(SEARCH("3- Moderado",M8)))</formula>
    </cfRule>
    <cfRule type="containsText" dxfId="986" priority="604" operator="containsText" text="6- Moderado">
      <formula>NOT(ISERROR(SEARCH("6- Moderado",M8)))</formula>
    </cfRule>
    <cfRule type="containsText" dxfId="985" priority="605" operator="containsText" text="4- Moderado">
      <formula>NOT(ISERROR(SEARCH("4- Moderado",M8)))</formula>
    </cfRule>
    <cfRule type="containsText" dxfId="984" priority="606" operator="containsText" text="3- Bajo">
      <formula>NOT(ISERROR(SEARCH("3- Bajo",M8)))</formula>
    </cfRule>
    <cfRule type="containsText" dxfId="983" priority="607" operator="containsText" text="4- Bajo">
      <formula>NOT(ISERROR(SEARCH("4- Bajo",M8)))</formula>
    </cfRule>
    <cfRule type="containsText" dxfId="982" priority="608" operator="containsText" text="1- Bajo">
      <formula>NOT(ISERROR(SEARCH("1- Bajo",M8)))</formula>
    </cfRule>
  </conditionalFormatting>
  <conditionalFormatting sqref="J10:J24">
    <cfRule type="containsText" dxfId="981" priority="598" operator="containsText" text="Bajo">
      <formula>NOT(ISERROR(SEARCH("Bajo",J10)))</formula>
    </cfRule>
    <cfRule type="containsText" dxfId="980" priority="599" operator="containsText" text="Moderado">
      <formula>NOT(ISERROR(SEARCH("Moderado",J10)))</formula>
    </cfRule>
    <cfRule type="containsText" dxfId="979" priority="600" operator="containsText" text="Alto">
      <formula>NOT(ISERROR(SEARCH("Alto",J10)))</formula>
    </cfRule>
    <cfRule type="containsText" dxfId="978" priority="601" operator="containsText" text="Extremo">
      <formula>NOT(ISERROR(SEARCH("Extremo",J10)))</formula>
    </cfRule>
    <cfRule type="colorScale" priority="602">
      <colorScale>
        <cfvo type="min"/>
        <cfvo type="max"/>
        <color rgb="FFFF7128"/>
        <color rgb="FFFFEF9C"/>
      </colorScale>
    </cfRule>
  </conditionalFormatting>
  <conditionalFormatting sqref="H10:H24">
    <cfRule type="containsText" dxfId="977" priority="574" operator="containsText" text="Muy Alta">
      <formula>NOT(ISERROR(SEARCH("Muy Alta",H10)))</formula>
    </cfRule>
    <cfRule type="containsText" dxfId="976" priority="575" operator="containsText" text="Alta">
      <formula>NOT(ISERROR(SEARCH("Alta",H10)))</formula>
    </cfRule>
    <cfRule type="containsText" dxfId="975" priority="576" operator="containsText" text="Muy Alta">
      <formula>NOT(ISERROR(SEARCH("Muy Alta",H10)))</formula>
    </cfRule>
    <cfRule type="containsText" dxfId="974" priority="581" operator="containsText" text="Muy Baja">
      <formula>NOT(ISERROR(SEARCH("Muy Baja",H10)))</formula>
    </cfRule>
    <cfRule type="containsText" dxfId="973" priority="582" operator="containsText" text="Baja">
      <formula>NOT(ISERROR(SEARCH("Baja",H10)))</formula>
    </cfRule>
    <cfRule type="containsText" dxfId="972" priority="583" operator="containsText" text="Media">
      <formula>NOT(ISERROR(SEARCH("Media",H10)))</formula>
    </cfRule>
    <cfRule type="containsText" dxfId="971" priority="584" operator="containsText" text="Alta">
      <formula>NOT(ISERROR(SEARCH("Alta",H10)))</formula>
    </cfRule>
    <cfRule type="containsText" dxfId="970" priority="586" operator="containsText" text="Muy Alta">
      <formula>NOT(ISERROR(SEARCH("Muy Alta",H10)))</formula>
    </cfRule>
  </conditionalFormatting>
  <conditionalFormatting sqref="I10:I24">
    <cfRule type="containsText" dxfId="969" priority="577" operator="containsText" text="Catastrófico">
      <formula>NOT(ISERROR(SEARCH("Catastrófico",I10)))</formula>
    </cfRule>
    <cfRule type="containsText" dxfId="968" priority="578" operator="containsText" text="Mayor">
      <formula>NOT(ISERROR(SEARCH("Mayor",I10)))</formula>
    </cfRule>
    <cfRule type="containsText" dxfId="967" priority="579" operator="containsText" text="Menor">
      <formula>NOT(ISERROR(SEARCH("Menor",I10)))</formula>
    </cfRule>
    <cfRule type="containsText" dxfId="966" priority="580" operator="containsText" text="Leve">
      <formula>NOT(ISERROR(SEARCH("Leve",I10)))</formula>
    </cfRule>
    <cfRule type="containsText" dxfId="965" priority="585" operator="containsText" text="Moderado">
      <formula>NOT(ISERROR(SEARCH("Moderado",I10)))</formula>
    </cfRule>
  </conditionalFormatting>
  <conditionalFormatting sqref="K10:K24">
    <cfRule type="containsText" dxfId="964" priority="572" operator="containsText" text="Media">
      <formula>NOT(ISERROR(SEARCH("Media",K10)))</formula>
    </cfRule>
  </conditionalFormatting>
  <conditionalFormatting sqref="L10:L24">
    <cfRule type="containsText" dxfId="963" priority="571" operator="containsText" text="Moderado">
      <formula>NOT(ISERROR(SEARCH("Moderado",L10)))</formula>
    </cfRule>
  </conditionalFormatting>
  <conditionalFormatting sqref="J10:J24">
    <cfRule type="containsText" dxfId="962" priority="558" operator="containsText" text="Moderado">
      <formula>NOT(ISERROR(SEARCH("Moderado",J10)))</formula>
    </cfRule>
  </conditionalFormatting>
  <conditionalFormatting sqref="J10:J24">
    <cfRule type="containsText" dxfId="961" priority="556" operator="containsText" text="Bajo">
      <formula>NOT(ISERROR(SEARCH("Bajo",J10)))</formula>
    </cfRule>
    <cfRule type="containsText" dxfId="960" priority="557" operator="containsText" text="Extremo">
      <formula>NOT(ISERROR(SEARCH("Extremo",J10)))</formula>
    </cfRule>
  </conditionalFormatting>
  <conditionalFormatting sqref="K10:K24">
    <cfRule type="containsText" dxfId="959" priority="554" operator="containsText" text="Baja">
      <formula>NOT(ISERROR(SEARCH("Baja",K10)))</formula>
    </cfRule>
    <cfRule type="containsText" dxfId="958" priority="555" operator="containsText" text="Muy Baja">
      <formula>NOT(ISERROR(SEARCH("Muy Baja",K10)))</formula>
    </cfRule>
  </conditionalFormatting>
  <conditionalFormatting sqref="L10:L24">
    <cfRule type="containsText" dxfId="957" priority="548" operator="containsText" text="Catastrófico">
      <formula>NOT(ISERROR(SEARCH("Catastrófico",L10)))</formula>
    </cfRule>
    <cfRule type="containsText" dxfId="956" priority="549" operator="containsText" text="Mayor">
      <formula>NOT(ISERROR(SEARCH("Mayor",L10)))</formula>
    </cfRule>
    <cfRule type="containsText" dxfId="955" priority="550" operator="containsText" text="Menor">
      <formula>NOT(ISERROR(SEARCH("Menor",L10)))</formula>
    </cfRule>
    <cfRule type="containsText" dxfId="954" priority="551" operator="containsText" text="Leve">
      <formula>NOT(ISERROR(SEARCH("Leve",L10)))</formula>
    </cfRule>
  </conditionalFormatting>
  <conditionalFormatting sqref="H25:H29">
    <cfRule type="containsText" dxfId="953" priority="471" operator="containsText" text="Muy Alta">
      <formula>NOT(ISERROR(SEARCH("Muy Alta",H25)))</formula>
    </cfRule>
    <cfRule type="containsText" dxfId="952" priority="472" operator="containsText" text="Alta">
      <formula>NOT(ISERROR(SEARCH("Alta",H25)))</formula>
    </cfRule>
    <cfRule type="containsText" dxfId="951" priority="473" operator="containsText" text="Muy Alta">
      <formula>NOT(ISERROR(SEARCH("Muy Alta",H25)))</formula>
    </cfRule>
    <cfRule type="containsText" dxfId="950" priority="478" operator="containsText" text="Muy Baja">
      <formula>NOT(ISERROR(SEARCH("Muy Baja",H25)))</formula>
    </cfRule>
    <cfRule type="containsText" dxfId="949" priority="479" operator="containsText" text="Baja">
      <formula>NOT(ISERROR(SEARCH("Baja",H25)))</formula>
    </cfRule>
    <cfRule type="containsText" dxfId="948" priority="480" operator="containsText" text="Media">
      <formula>NOT(ISERROR(SEARCH("Media",H25)))</formula>
    </cfRule>
    <cfRule type="containsText" dxfId="947" priority="481" operator="containsText" text="Alta">
      <formula>NOT(ISERROR(SEARCH("Alta",H25)))</formula>
    </cfRule>
    <cfRule type="containsText" dxfId="946" priority="483" operator="containsText" text="Muy Alta">
      <formula>NOT(ISERROR(SEARCH("Muy Alta",H25)))</formula>
    </cfRule>
  </conditionalFormatting>
  <conditionalFormatting sqref="I25:I29">
    <cfRule type="containsText" dxfId="945" priority="474" operator="containsText" text="Catastrófico">
      <formula>NOT(ISERROR(SEARCH("Catastrófico",I25)))</formula>
    </cfRule>
    <cfRule type="containsText" dxfId="944" priority="475" operator="containsText" text="Mayor">
      <formula>NOT(ISERROR(SEARCH("Mayor",I25)))</formula>
    </cfRule>
    <cfRule type="containsText" dxfId="943" priority="476" operator="containsText" text="Menor">
      <formula>NOT(ISERROR(SEARCH("Menor",I25)))</formula>
    </cfRule>
    <cfRule type="containsText" dxfId="942" priority="477" operator="containsText" text="Leve">
      <formula>NOT(ISERROR(SEARCH("Leve",I25)))</formula>
    </cfRule>
    <cfRule type="containsText" dxfId="941" priority="482" operator="containsText" text="Moderado">
      <formula>NOT(ISERROR(SEARCH("Moderado",I25)))</formula>
    </cfRule>
  </conditionalFormatting>
  <conditionalFormatting sqref="K25:K29">
    <cfRule type="containsText" dxfId="940" priority="469" operator="containsText" text="Media">
      <formula>NOT(ISERROR(SEARCH("Media",K25)))</formula>
    </cfRule>
  </conditionalFormatting>
  <conditionalFormatting sqref="L25:L29">
    <cfRule type="containsText" dxfId="939" priority="468" operator="containsText" text="Moderado">
      <formula>NOT(ISERROR(SEARCH("Moderado",L25)))</formula>
    </cfRule>
  </conditionalFormatting>
  <conditionalFormatting sqref="J25:J29">
    <cfRule type="containsText" dxfId="938" priority="467" operator="containsText" text="Moderado">
      <formula>NOT(ISERROR(SEARCH("Moderado",J25)))</formula>
    </cfRule>
  </conditionalFormatting>
  <conditionalFormatting sqref="J25:J29">
    <cfRule type="containsText" dxfId="937" priority="465" operator="containsText" text="Bajo">
      <formula>NOT(ISERROR(SEARCH("Bajo",J25)))</formula>
    </cfRule>
    <cfRule type="containsText" dxfId="936" priority="466" operator="containsText" text="Extremo">
      <formula>NOT(ISERROR(SEARCH("Extremo",J25)))</formula>
    </cfRule>
  </conditionalFormatting>
  <conditionalFormatting sqref="K25:K29">
    <cfRule type="containsText" dxfId="935" priority="463" operator="containsText" text="Baja">
      <formula>NOT(ISERROR(SEARCH("Baja",K25)))</formula>
    </cfRule>
    <cfRule type="containsText" dxfId="934" priority="464" operator="containsText" text="Muy Baja">
      <formula>NOT(ISERROR(SEARCH("Muy Baja",K25)))</formula>
    </cfRule>
  </conditionalFormatting>
  <conditionalFormatting sqref="L25:L29">
    <cfRule type="containsText" dxfId="933" priority="457" operator="containsText" text="Catastrófico">
      <formula>NOT(ISERROR(SEARCH("Catastrófico",L25)))</formula>
    </cfRule>
    <cfRule type="containsText" dxfId="932" priority="458" operator="containsText" text="Mayor">
      <formula>NOT(ISERROR(SEARCH("Mayor",L25)))</formula>
    </cfRule>
    <cfRule type="containsText" dxfId="931" priority="459" operator="containsText" text="Menor">
      <formula>NOT(ISERROR(SEARCH("Menor",L25)))</formula>
    </cfRule>
    <cfRule type="containsText" dxfId="930" priority="460" operator="containsText" text="Leve">
      <formula>NOT(ISERROR(SEARCH("Leve",L25)))</formula>
    </cfRule>
  </conditionalFormatting>
  <conditionalFormatting sqref="H30:H34">
    <cfRule type="containsText" dxfId="929" priority="404" operator="containsText" text="Muy Alta">
      <formula>NOT(ISERROR(SEARCH("Muy Alta",H30)))</formula>
    </cfRule>
    <cfRule type="containsText" dxfId="928" priority="405" operator="containsText" text="Alta">
      <formula>NOT(ISERROR(SEARCH("Alta",H30)))</formula>
    </cfRule>
    <cfRule type="containsText" dxfId="927" priority="406" operator="containsText" text="Muy Alta">
      <formula>NOT(ISERROR(SEARCH("Muy Alta",H30)))</formula>
    </cfRule>
    <cfRule type="containsText" dxfId="926" priority="411" operator="containsText" text="Muy Baja">
      <formula>NOT(ISERROR(SEARCH("Muy Baja",H30)))</formula>
    </cfRule>
    <cfRule type="containsText" dxfId="925" priority="412" operator="containsText" text="Baja">
      <formula>NOT(ISERROR(SEARCH("Baja",H30)))</formula>
    </cfRule>
    <cfRule type="containsText" dxfId="924" priority="413" operator="containsText" text="Media">
      <formula>NOT(ISERROR(SEARCH("Media",H30)))</formula>
    </cfRule>
    <cfRule type="containsText" dxfId="923" priority="414" operator="containsText" text="Alta">
      <formula>NOT(ISERROR(SEARCH("Alta",H30)))</formula>
    </cfRule>
    <cfRule type="containsText" dxfId="922" priority="416" operator="containsText" text="Muy Alta">
      <formula>NOT(ISERROR(SEARCH("Muy Alta",H30)))</formula>
    </cfRule>
  </conditionalFormatting>
  <conditionalFormatting sqref="I30:I34">
    <cfRule type="containsText" dxfId="921" priority="407" operator="containsText" text="Catastrófico">
      <formula>NOT(ISERROR(SEARCH("Catastrófico",I30)))</formula>
    </cfRule>
    <cfRule type="containsText" dxfId="920" priority="408" operator="containsText" text="Mayor">
      <formula>NOT(ISERROR(SEARCH("Mayor",I30)))</formula>
    </cfRule>
    <cfRule type="containsText" dxfId="919" priority="409" operator="containsText" text="Menor">
      <formula>NOT(ISERROR(SEARCH("Menor",I30)))</formula>
    </cfRule>
    <cfRule type="containsText" dxfId="918" priority="410" operator="containsText" text="Leve">
      <formula>NOT(ISERROR(SEARCH("Leve",I30)))</formula>
    </cfRule>
    <cfRule type="containsText" dxfId="917" priority="415" operator="containsText" text="Moderado">
      <formula>NOT(ISERROR(SEARCH("Moderado",I30)))</formula>
    </cfRule>
  </conditionalFormatting>
  <conditionalFormatting sqref="K30:K34">
    <cfRule type="containsText" dxfId="916" priority="402" operator="containsText" text="Media">
      <formula>NOT(ISERROR(SEARCH("Media",K30)))</formula>
    </cfRule>
  </conditionalFormatting>
  <conditionalFormatting sqref="L30:L34">
    <cfRule type="containsText" dxfId="915" priority="401" operator="containsText" text="Moderado">
      <formula>NOT(ISERROR(SEARCH("Moderado",L30)))</formula>
    </cfRule>
  </conditionalFormatting>
  <conditionalFormatting sqref="J30:J34">
    <cfRule type="containsText" dxfId="914" priority="400" operator="containsText" text="Moderado">
      <formula>NOT(ISERROR(SEARCH("Moderado",J30)))</formula>
    </cfRule>
  </conditionalFormatting>
  <conditionalFormatting sqref="J30:J34">
    <cfRule type="containsText" dxfId="913" priority="398" operator="containsText" text="Bajo">
      <formula>NOT(ISERROR(SEARCH("Bajo",J30)))</formula>
    </cfRule>
    <cfRule type="containsText" dxfId="912" priority="399" operator="containsText" text="Extremo">
      <formula>NOT(ISERROR(SEARCH("Extremo",J30)))</formula>
    </cfRule>
  </conditionalFormatting>
  <conditionalFormatting sqref="K30:K34">
    <cfRule type="containsText" dxfId="911" priority="396" operator="containsText" text="Baja">
      <formula>NOT(ISERROR(SEARCH("Baja",K30)))</formula>
    </cfRule>
    <cfRule type="containsText" dxfId="910" priority="397" operator="containsText" text="Muy Baja">
      <formula>NOT(ISERROR(SEARCH("Muy Baja",K30)))</formula>
    </cfRule>
  </conditionalFormatting>
  <conditionalFormatting sqref="L30:L34">
    <cfRule type="containsText" dxfId="909" priority="390" operator="containsText" text="Catastrófico">
      <formula>NOT(ISERROR(SEARCH("Catastrófico",L30)))</formula>
    </cfRule>
    <cfRule type="containsText" dxfId="908" priority="391" operator="containsText" text="Mayor">
      <formula>NOT(ISERROR(SEARCH("Mayor",L30)))</formula>
    </cfRule>
    <cfRule type="containsText" dxfId="907" priority="392" operator="containsText" text="Menor">
      <formula>NOT(ISERROR(SEARCH("Menor",L30)))</formula>
    </cfRule>
    <cfRule type="containsText" dxfId="906" priority="393" operator="containsText" text="Leve">
      <formula>NOT(ISERROR(SEARCH("Leve",L30)))</formula>
    </cfRule>
  </conditionalFormatting>
  <conditionalFormatting sqref="H35:H39">
    <cfRule type="containsText" dxfId="905" priority="337" operator="containsText" text="Muy Alta">
      <formula>NOT(ISERROR(SEARCH("Muy Alta",H35)))</formula>
    </cfRule>
    <cfRule type="containsText" dxfId="904" priority="338" operator="containsText" text="Alta">
      <formula>NOT(ISERROR(SEARCH("Alta",H35)))</formula>
    </cfRule>
    <cfRule type="containsText" dxfId="903" priority="339" operator="containsText" text="Muy Alta">
      <formula>NOT(ISERROR(SEARCH("Muy Alta",H35)))</formula>
    </cfRule>
    <cfRule type="containsText" dxfId="902" priority="344" operator="containsText" text="Muy Baja">
      <formula>NOT(ISERROR(SEARCH("Muy Baja",H35)))</formula>
    </cfRule>
    <cfRule type="containsText" dxfId="901" priority="345" operator="containsText" text="Baja">
      <formula>NOT(ISERROR(SEARCH("Baja",H35)))</formula>
    </cfRule>
    <cfRule type="containsText" dxfId="900" priority="346" operator="containsText" text="Media">
      <formula>NOT(ISERROR(SEARCH("Media",H35)))</formula>
    </cfRule>
    <cfRule type="containsText" dxfId="899" priority="347" operator="containsText" text="Alta">
      <formula>NOT(ISERROR(SEARCH("Alta",H35)))</formula>
    </cfRule>
    <cfRule type="containsText" dxfId="898" priority="349" operator="containsText" text="Muy Alta">
      <formula>NOT(ISERROR(SEARCH("Muy Alta",H35)))</formula>
    </cfRule>
  </conditionalFormatting>
  <conditionalFormatting sqref="I35:I39">
    <cfRule type="containsText" dxfId="897" priority="340" operator="containsText" text="Catastrófico">
      <formula>NOT(ISERROR(SEARCH("Catastrófico",I35)))</formula>
    </cfRule>
    <cfRule type="containsText" dxfId="896" priority="341" operator="containsText" text="Mayor">
      <formula>NOT(ISERROR(SEARCH("Mayor",I35)))</formula>
    </cfRule>
    <cfRule type="containsText" dxfId="895" priority="342" operator="containsText" text="Menor">
      <formula>NOT(ISERROR(SEARCH("Menor",I35)))</formula>
    </cfRule>
    <cfRule type="containsText" dxfId="894" priority="343" operator="containsText" text="Leve">
      <formula>NOT(ISERROR(SEARCH("Leve",I35)))</formula>
    </cfRule>
    <cfRule type="containsText" dxfId="893" priority="348" operator="containsText" text="Moderado">
      <formula>NOT(ISERROR(SEARCH("Moderado",I35)))</formula>
    </cfRule>
  </conditionalFormatting>
  <conditionalFormatting sqref="K35:K39">
    <cfRule type="containsText" dxfId="892" priority="335" operator="containsText" text="Media">
      <formula>NOT(ISERROR(SEARCH("Media",K35)))</formula>
    </cfRule>
  </conditionalFormatting>
  <conditionalFormatting sqref="L35:L39">
    <cfRule type="containsText" dxfId="891" priority="334" operator="containsText" text="Moderado">
      <formula>NOT(ISERROR(SEARCH("Moderado",L35)))</formula>
    </cfRule>
  </conditionalFormatting>
  <conditionalFormatting sqref="J35:J39">
    <cfRule type="containsText" dxfId="890" priority="333" operator="containsText" text="Moderado">
      <formula>NOT(ISERROR(SEARCH("Moderado",J35)))</formula>
    </cfRule>
  </conditionalFormatting>
  <conditionalFormatting sqref="J35:J39">
    <cfRule type="containsText" dxfId="889" priority="331" operator="containsText" text="Bajo">
      <formula>NOT(ISERROR(SEARCH("Bajo",J35)))</formula>
    </cfRule>
    <cfRule type="containsText" dxfId="888" priority="332" operator="containsText" text="Extremo">
      <formula>NOT(ISERROR(SEARCH("Extremo",J35)))</formula>
    </cfRule>
  </conditionalFormatting>
  <conditionalFormatting sqref="K35:K39">
    <cfRule type="containsText" dxfId="887" priority="329" operator="containsText" text="Baja">
      <formula>NOT(ISERROR(SEARCH("Baja",K35)))</formula>
    </cfRule>
    <cfRule type="containsText" dxfId="886" priority="330" operator="containsText" text="Muy Baja">
      <formula>NOT(ISERROR(SEARCH("Muy Baja",K35)))</formula>
    </cfRule>
  </conditionalFormatting>
  <conditionalFormatting sqref="L35:L39">
    <cfRule type="containsText" dxfId="885" priority="323" operator="containsText" text="Catastrófico">
      <formula>NOT(ISERROR(SEARCH("Catastrófico",L35)))</formula>
    </cfRule>
    <cfRule type="containsText" dxfId="884" priority="324" operator="containsText" text="Mayor">
      <formula>NOT(ISERROR(SEARCH("Mayor",L35)))</formula>
    </cfRule>
    <cfRule type="containsText" dxfId="883" priority="325" operator="containsText" text="Menor">
      <formula>NOT(ISERROR(SEARCH("Menor",L35)))</formula>
    </cfRule>
    <cfRule type="containsText" dxfId="882" priority="326" operator="containsText" text="Leve">
      <formula>NOT(ISERROR(SEARCH("Leve",L35)))</formula>
    </cfRule>
  </conditionalFormatting>
  <conditionalFormatting sqref="H40:H44">
    <cfRule type="containsText" dxfId="881" priority="270" operator="containsText" text="Muy Alta">
      <formula>NOT(ISERROR(SEARCH("Muy Alta",H40)))</formula>
    </cfRule>
    <cfRule type="containsText" dxfId="880" priority="271" operator="containsText" text="Alta">
      <formula>NOT(ISERROR(SEARCH("Alta",H40)))</formula>
    </cfRule>
    <cfRule type="containsText" dxfId="879" priority="272" operator="containsText" text="Muy Alta">
      <formula>NOT(ISERROR(SEARCH("Muy Alta",H40)))</formula>
    </cfRule>
    <cfRule type="containsText" dxfId="878" priority="277" operator="containsText" text="Muy Baja">
      <formula>NOT(ISERROR(SEARCH("Muy Baja",H40)))</formula>
    </cfRule>
    <cfRule type="containsText" dxfId="877" priority="278" operator="containsText" text="Baja">
      <formula>NOT(ISERROR(SEARCH("Baja",H40)))</formula>
    </cfRule>
    <cfRule type="containsText" dxfId="876" priority="279" operator="containsText" text="Media">
      <formula>NOT(ISERROR(SEARCH("Media",H40)))</formula>
    </cfRule>
    <cfRule type="containsText" dxfId="875" priority="280" operator="containsText" text="Alta">
      <formula>NOT(ISERROR(SEARCH("Alta",H40)))</formula>
    </cfRule>
    <cfRule type="containsText" dxfId="874" priority="282" operator="containsText" text="Muy Alta">
      <formula>NOT(ISERROR(SEARCH("Muy Alta",H40)))</formula>
    </cfRule>
  </conditionalFormatting>
  <conditionalFormatting sqref="I40:I44">
    <cfRule type="containsText" dxfId="873" priority="273" operator="containsText" text="Catastrófico">
      <formula>NOT(ISERROR(SEARCH("Catastrófico",I40)))</formula>
    </cfRule>
    <cfRule type="containsText" dxfId="872" priority="274" operator="containsText" text="Mayor">
      <formula>NOT(ISERROR(SEARCH("Mayor",I40)))</formula>
    </cfRule>
    <cfRule type="containsText" dxfId="871" priority="275" operator="containsText" text="Menor">
      <formula>NOT(ISERROR(SEARCH("Menor",I40)))</formula>
    </cfRule>
    <cfRule type="containsText" dxfId="870" priority="276" operator="containsText" text="Leve">
      <formula>NOT(ISERROR(SEARCH("Leve",I40)))</formula>
    </cfRule>
    <cfRule type="containsText" dxfId="869" priority="281" operator="containsText" text="Moderado">
      <formula>NOT(ISERROR(SEARCH("Moderado",I40)))</formula>
    </cfRule>
  </conditionalFormatting>
  <conditionalFormatting sqref="K40:K44">
    <cfRule type="containsText" dxfId="868" priority="268" operator="containsText" text="Media">
      <formula>NOT(ISERROR(SEARCH("Media",K40)))</formula>
    </cfRule>
  </conditionalFormatting>
  <conditionalFormatting sqref="L40:L44">
    <cfRule type="containsText" dxfId="867" priority="267" operator="containsText" text="Moderado">
      <formula>NOT(ISERROR(SEARCH("Moderado",L40)))</formula>
    </cfRule>
  </conditionalFormatting>
  <conditionalFormatting sqref="J40:J44">
    <cfRule type="containsText" dxfId="866" priority="266" operator="containsText" text="Moderado">
      <formula>NOT(ISERROR(SEARCH("Moderado",J40)))</formula>
    </cfRule>
  </conditionalFormatting>
  <conditionalFormatting sqref="J40:J44">
    <cfRule type="containsText" dxfId="865" priority="264" operator="containsText" text="Bajo">
      <formula>NOT(ISERROR(SEARCH("Bajo",J40)))</formula>
    </cfRule>
    <cfRule type="containsText" dxfId="864" priority="265" operator="containsText" text="Extremo">
      <formula>NOT(ISERROR(SEARCH("Extremo",J40)))</formula>
    </cfRule>
  </conditionalFormatting>
  <conditionalFormatting sqref="K40:K44">
    <cfRule type="containsText" dxfId="863" priority="262" operator="containsText" text="Baja">
      <formula>NOT(ISERROR(SEARCH("Baja",K40)))</formula>
    </cfRule>
    <cfRule type="containsText" dxfId="862" priority="263" operator="containsText" text="Muy Baja">
      <formula>NOT(ISERROR(SEARCH("Muy Baja",K40)))</formula>
    </cfRule>
  </conditionalFormatting>
  <conditionalFormatting sqref="L40:L44">
    <cfRule type="containsText" dxfId="861" priority="256" operator="containsText" text="Catastrófico">
      <formula>NOT(ISERROR(SEARCH("Catastrófico",L40)))</formula>
    </cfRule>
    <cfRule type="containsText" dxfId="860" priority="257" operator="containsText" text="Mayor">
      <formula>NOT(ISERROR(SEARCH("Mayor",L40)))</formula>
    </cfRule>
    <cfRule type="containsText" dxfId="859" priority="258" operator="containsText" text="Menor">
      <formula>NOT(ISERROR(SEARCH("Menor",L40)))</formula>
    </cfRule>
    <cfRule type="containsText" dxfId="858" priority="259" operator="containsText" text="Leve">
      <formula>NOT(ISERROR(SEARCH("Leve",L40)))</formula>
    </cfRule>
  </conditionalFormatting>
  <conditionalFormatting sqref="H45:H49">
    <cfRule type="containsText" dxfId="857" priority="203" operator="containsText" text="Muy Alta">
      <formula>NOT(ISERROR(SEARCH("Muy Alta",H45)))</formula>
    </cfRule>
    <cfRule type="containsText" dxfId="856" priority="204" operator="containsText" text="Alta">
      <formula>NOT(ISERROR(SEARCH("Alta",H45)))</formula>
    </cfRule>
    <cfRule type="containsText" dxfId="855" priority="205" operator="containsText" text="Muy Alta">
      <formula>NOT(ISERROR(SEARCH("Muy Alta",H45)))</formula>
    </cfRule>
    <cfRule type="containsText" dxfId="854" priority="210" operator="containsText" text="Muy Baja">
      <formula>NOT(ISERROR(SEARCH("Muy Baja",H45)))</formula>
    </cfRule>
    <cfRule type="containsText" dxfId="853" priority="211" operator="containsText" text="Baja">
      <formula>NOT(ISERROR(SEARCH("Baja",H45)))</formula>
    </cfRule>
    <cfRule type="containsText" dxfId="852" priority="212" operator="containsText" text="Media">
      <formula>NOT(ISERROR(SEARCH("Media",H45)))</formula>
    </cfRule>
    <cfRule type="containsText" dxfId="851" priority="213" operator="containsText" text="Alta">
      <formula>NOT(ISERROR(SEARCH("Alta",H45)))</formula>
    </cfRule>
    <cfRule type="containsText" dxfId="850" priority="215" operator="containsText" text="Muy Alta">
      <formula>NOT(ISERROR(SEARCH("Muy Alta",H45)))</formula>
    </cfRule>
  </conditionalFormatting>
  <conditionalFormatting sqref="I45:I49">
    <cfRule type="containsText" dxfId="849" priority="206" operator="containsText" text="Catastrófico">
      <formula>NOT(ISERROR(SEARCH("Catastrófico",I45)))</formula>
    </cfRule>
    <cfRule type="containsText" dxfId="848" priority="207" operator="containsText" text="Mayor">
      <formula>NOT(ISERROR(SEARCH("Mayor",I45)))</formula>
    </cfRule>
    <cfRule type="containsText" dxfId="847" priority="208" operator="containsText" text="Menor">
      <formula>NOT(ISERROR(SEARCH("Menor",I45)))</formula>
    </cfRule>
    <cfRule type="containsText" dxfId="846" priority="209" operator="containsText" text="Leve">
      <formula>NOT(ISERROR(SEARCH("Leve",I45)))</formula>
    </cfRule>
    <cfRule type="containsText" dxfId="845" priority="214" operator="containsText" text="Moderado">
      <formula>NOT(ISERROR(SEARCH("Moderado",I45)))</formula>
    </cfRule>
  </conditionalFormatting>
  <conditionalFormatting sqref="K45:K49">
    <cfRule type="containsText" dxfId="844" priority="201" operator="containsText" text="Media">
      <formula>NOT(ISERROR(SEARCH("Media",K45)))</formula>
    </cfRule>
  </conditionalFormatting>
  <conditionalFormatting sqref="L45:L49">
    <cfRule type="containsText" dxfId="843" priority="200" operator="containsText" text="Moderado">
      <formula>NOT(ISERROR(SEARCH("Moderado",L45)))</formula>
    </cfRule>
  </conditionalFormatting>
  <conditionalFormatting sqref="J45:J49">
    <cfRule type="containsText" dxfId="842" priority="199" operator="containsText" text="Moderado">
      <formula>NOT(ISERROR(SEARCH("Moderado",J45)))</formula>
    </cfRule>
  </conditionalFormatting>
  <conditionalFormatting sqref="J45:J49">
    <cfRule type="containsText" dxfId="841" priority="197" operator="containsText" text="Bajo">
      <formula>NOT(ISERROR(SEARCH("Bajo",J45)))</formula>
    </cfRule>
    <cfRule type="containsText" dxfId="840" priority="198" operator="containsText" text="Extremo">
      <formula>NOT(ISERROR(SEARCH("Extremo",J45)))</formula>
    </cfRule>
  </conditionalFormatting>
  <conditionalFormatting sqref="K45:K49">
    <cfRule type="containsText" dxfId="839" priority="195" operator="containsText" text="Baja">
      <formula>NOT(ISERROR(SEARCH("Baja",K45)))</formula>
    </cfRule>
    <cfRule type="containsText" dxfId="838" priority="196" operator="containsText" text="Muy Baja">
      <formula>NOT(ISERROR(SEARCH("Muy Baja",K45)))</formula>
    </cfRule>
  </conditionalFormatting>
  <conditionalFormatting sqref="L45:L49">
    <cfRule type="containsText" dxfId="837" priority="189" operator="containsText" text="Catastrófico">
      <formula>NOT(ISERROR(SEARCH("Catastrófico",L45)))</formula>
    </cfRule>
    <cfRule type="containsText" dxfId="836" priority="190" operator="containsText" text="Mayor">
      <formula>NOT(ISERROR(SEARCH("Mayor",L45)))</formula>
    </cfRule>
    <cfRule type="containsText" dxfId="835" priority="191" operator="containsText" text="Menor">
      <formula>NOT(ISERROR(SEARCH("Menor",L45)))</formula>
    </cfRule>
    <cfRule type="containsText" dxfId="834" priority="192" operator="containsText" text="Leve">
      <formula>NOT(ISERROR(SEARCH("Leve",L45)))</formula>
    </cfRule>
  </conditionalFormatting>
  <conditionalFormatting sqref="H50:H54">
    <cfRule type="containsText" dxfId="833" priority="136" operator="containsText" text="Muy Alta">
      <formula>NOT(ISERROR(SEARCH("Muy Alta",H50)))</formula>
    </cfRule>
    <cfRule type="containsText" dxfId="832" priority="137" operator="containsText" text="Alta">
      <formula>NOT(ISERROR(SEARCH("Alta",H50)))</formula>
    </cfRule>
    <cfRule type="containsText" dxfId="831" priority="138" operator="containsText" text="Muy Alta">
      <formula>NOT(ISERROR(SEARCH("Muy Alta",H50)))</formula>
    </cfRule>
    <cfRule type="containsText" dxfId="830" priority="143" operator="containsText" text="Muy Baja">
      <formula>NOT(ISERROR(SEARCH("Muy Baja",H50)))</formula>
    </cfRule>
    <cfRule type="containsText" dxfId="829" priority="144" operator="containsText" text="Baja">
      <formula>NOT(ISERROR(SEARCH("Baja",H50)))</formula>
    </cfRule>
    <cfRule type="containsText" dxfId="828" priority="145" operator="containsText" text="Media">
      <formula>NOT(ISERROR(SEARCH("Media",H50)))</formula>
    </cfRule>
    <cfRule type="containsText" dxfId="827" priority="146" operator="containsText" text="Alta">
      <formula>NOT(ISERROR(SEARCH("Alta",H50)))</formula>
    </cfRule>
    <cfRule type="containsText" dxfId="826" priority="148" operator="containsText" text="Muy Alta">
      <formula>NOT(ISERROR(SEARCH("Muy Alta",H50)))</formula>
    </cfRule>
  </conditionalFormatting>
  <conditionalFormatting sqref="I50:I54">
    <cfRule type="containsText" dxfId="825" priority="139" operator="containsText" text="Catastrófico">
      <formula>NOT(ISERROR(SEARCH("Catastrófico",I50)))</formula>
    </cfRule>
    <cfRule type="containsText" dxfId="824" priority="140" operator="containsText" text="Mayor">
      <formula>NOT(ISERROR(SEARCH("Mayor",I50)))</formula>
    </cfRule>
    <cfRule type="containsText" dxfId="823" priority="141" operator="containsText" text="Menor">
      <formula>NOT(ISERROR(SEARCH("Menor",I50)))</formula>
    </cfRule>
    <cfRule type="containsText" dxfId="822" priority="142" operator="containsText" text="Leve">
      <formula>NOT(ISERROR(SEARCH("Leve",I50)))</formula>
    </cfRule>
    <cfRule type="containsText" dxfId="821" priority="147" operator="containsText" text="Moderado">
      <formula>NOT(ISERROR(SEARCH("Moderado",I50)))</formula>
    </cfRule>
  </conditionalFormatting>
  <conditionalFormatting sqref="K50:K54">
    <cfRule type="containsText" dxfId="820" priority="134" operator="containsText" text="Media">
      <formula>NOT(ISERROR(SEARCH("Media",K50)))</formula>
    </cfRule>
  </conditionalFormatting>
  <conditionalFormatting sqref="L50:L54">
    <cfRule type="containsText" dxfId="819" priority="133" operator="containsText" text="Moderado">
      <formula>NOT(ISERROR(SEARCH("Moderado",L50)))</formula>
    </cfRule>
  </conditionalFormatting>
  <conditionalFormatting sqref="J50:J54">
    <cfRule type="containsText" dxfId="818" priority="132" operator="containsText" text="Moderado">
      <formula>NOT(ISERROR(SEARCH("Moderado",J50)))</formula>
    </cfRule>
  </conditionalFormatting>
  <conditionalFormatting sqref="J50:J54">
    <cfRule type="containsText" dxfId="817" priority="130" operator="containsText" text="Bajo">
      <formula>NOT(ISERROR(SEARCH("Bajo",J50)))</formula>
    </cfRule>
    <cfRule type="containsText" dxfId="816" priority="131" operator="containsText" text="Extremo">
      <formula>NOT(ISERROR(SEARCH("Extremo",J50)))</formula>
    </cfRule>
  </conditionalFormatting>
  <conditionalFormatting sqref="K50:K54">
    <cfRule type="containsText" dxfId="815" priority="128" operator="containsText" text="Baja">
      <formula>NOT(ISERROR(SEARCH("Baja",K50)))</formula>
    </cfRule>
    <cfRule type="containsText" dxfId="814" priority="129" operator="containsText" text="Muy Baja">
      <formula>NOT(ISERROR(SEARCH("Muy Baja",K50)))</formula>
    </cfRule>
  </conditionalFormatting>
  <conditionalFormatting sqref="L50:L54">
    <cfRule type="containsText" dxfId="813" priority="122" operator="containsText" text="Catastrófico">
      <formula>NOT(ISERROR(SEARCH("Catastrófico",L50)))</formula>
    </cfRule>
    <cfRule type="containsText" dxfId="812" priority="123" operator="containsText" text="Mayor">
      <formula>NOT(ISERROR(SEARCH("Mayor",L50)))</formula>
    </cfRule>
    <cfRule type="containsText" dxfId="811" priority="124" operator="containsText" text="Menor">
      <formula>NOT(ISERROR(SEARCH("Menor",L50)))</formula>
    </cfRule>
    <cfRule type="containsText" dxfId="810" priority="125" operator="containsText" text="Leve">
      <formula>NOT(ISERROR(SEARCH("Leve",L50)))</formula>
    </cfRule>
  </conditionalFormatting>
  <conditionalFormatting sqref="H55:H59">
    <cfRule type="containsText" dxfId="809" priority="69" operator="containsText" text="Muy Alta">
      <formula>NOT(ISERROR(SEARCH("Muy Alta",H55)))</formula>
    </cfRule>
    <cfRule type="containsText" dxfId="808" priority="70" operator="containsText" text="Alta">
      <formula>NOT(ISERROR(SEARCH("Alta",H55)))</formula>
    </cfRule>
    <cfRule type="containsText" dxfId="807" priority="71" operator="containsText" text="Muy Alta">
      <formula>NOT(ISERROR(SEARCH("Muy Alta",H55)))</formula>
    </cfRule>
    <cfRule type="containsText" dxfId="806" priority="76" operator="containsText" text="Muy Baja">
      <formula>NOT(ISERROR(SEARCH("Muy Baja",H55)))</formula>
    </cfRule>
    <cfRule type="containsText" dxfId="805" priority="77" operator="containsText" text="Baja">
      <formula>NOT(ISERROR(SEARCH("Baja",H55)))</formula>
    </cfRule>
    <cfRule type="containsText" dxfId="804" priority="78" operator="containsText" text="Media">
      <formula>NOT(ISERROR(SEARCH("Media",H55)))</formula>
    </cfRule>
    <cfRule type="containsText" dxfId="803" priority="79" operator="containsText" text="Alta">
      <formula>NOT(ISERROR(SEARCH("Alta",H55)))</formula>
    </cfRule>
    <cfRule type="containsText" dxfId="802" priority="81" operator="containsText" text="Muy Alta">
      <formula>NOT(ISERROR(SEARCH("Muy Alta",H55)))</formula>
    </cfRule>
  </conditionalFormatting>
  <conditionalFormatting sqref="I55:I59">
    <cfRule type="containsText" dxfId="801" priority="72" operator="containsText" text="Catastrófico">
      <formula>NOT(ISERROR(SEARCH("Catastrófico",I55)))</formula>
    </cfRule>
    <cfRule type="containsText" dxfId="800" priority="73" operator="containsText" text="Mayor">
      <formula>NOT(ISERROR(SEARCH("Mayor",I55)))</formula>
    </cfRule>
    <cfRule type="containsText" dxfId="799" priority="74" operator="containsText" text="Menor">
      <formula>NOT(ISERROR(SEARCH("Menor",I55)))</formula>
    </cfRule>
    <cfRule type="containsText" dxfId="798" priority="75" operator="containsText" text="Leve">
      <formula>NOT(ISERROR(SEARCH("Leve",I55)))</formula>
    </cfRule>
    <cfRule type="containsText" dxfId="797" priority="80" operator="containsText" text="Moderado">
      <formula>NOT(ISERROR(SEARCH("Moderado",I55)))</formula>
    </cfRule>
  </conditionalFormatting>
  <conditionalFormatting sqref="K55:K59">
    <cfRule type="containsText" dxfId="796" priority="67" operator="containsText" text="Media">
      <formula>NOT(ISERROR(SEARCH("Media",K55)))</formula>
    </cfRule>
  </conditionalFormatting>
  <conditionalFormatting sqref="L55:L59">
    <cfRule type="containsText" dxfId="795" priority="66" operator="containsText" text="Moderado">
      <formula>NOT(ISERROR(SEARCH("Moderado",L55)))</formula>
    </cfRule>
  </conditionalFormatting>
  <conditionalFormatting sqref="J55:J59">
    <cfRule type="containsText" dxfId="794" priority="65" operator="containsText" text="Moderado">
      <formula>NOT(ISERROR(SEARCH("Moderado",J55)))</formula>
    </cfRule>
  </conditionalFormatting>
  <conditionalFormatting sqref="J55:J59">
    <cfRule type="containsText" dxfId="793" priority="63" operator="containsText" text="Bajo">
      <formula>NOT(ISERROR(SEARCH("Bajo",J55)))</formula>
    </cfRule>
    <cfRule type="containsText" dxfId="792" priority="64" operator="containsText" text="Extremo">
      <formula>NOT(ISERROR(SEARCH("Extremo",J55)))</formula>
    </cfRule>
  </conditionalFormatting>
  <conditionalFormatting sqref="K55:K59">
    <cfRule type="containsText" dxfId="791" priority="61" operator="containsText" text="Baja">
      <formula>NOT(ISERROR(SEARCH("Baja",K55)))</formula>
    </cfRule>
    <cfRule type="containsText" dxfId="790" priority="62" operator="containsText" text="Muy Baja">
      <formula>NOT(ISERROR(SEARCH("Muy Baja",K55)))</formula>
    </cfRule>
  </conditionalFormatting>
  <conditionalFormatting sqref="L55:L59">
    <cfRule type="containsText" dxfId="789" priority="55" operator="containsText" text="Catastrófico">
      <formula>NOT(ISERROR(SEARCH("Catastrófico",L55)))</formula>
    </cfRule>
    <cfRule type="containsText" dxfId="788" priority="56" operator="containsText" text="Mayor">
      <formula>NOT(ISERROR(SEARCH("Mayor",L55)))</formula>
    </cfRule>
    <cfRule type="containsText" dxfId="787" priority="57" operator="containsText" text="Menor">
      <formula>NOT(ISERROR(SEARCH("Menor",L55)))</formula>
    </cfRule>
    <cfRule type="containsText" dxfId="786"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abSelected="1" topLeftCell="G31" zoomScale="71" zoomScaleNormal="71" workbookViewId="0">
      <selection activeCell="R40" sqref="R40:R44"/>
    </sheetView>
  </sheetViews>
  <sheetFormatPr defaultColWidth="11.42578125" defaultRowHeight="1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9" customFormat="1" ht="16.5" customHeight="1">
      <c r="A1" s="372"/>
      <c r="B1" s="373"/>
      <c r="C1" s="373"/>
      <c r="D1" s="503" t="s">
        <v>543</v>
      </c>
      <c r="E1" s="503"/>
      <c r="F1" s="503"/>
      <c r="G1" s="503"/>
      <c r="H1" s="503"/>
      <c r="I1" s="503"/>
      <c r="J1" s="503"/>
      <c r="K1" s="503"/>
      <c r="L1" s="503"/>
      <c r="M1" s="503"/>
      <c r="N1" s="503"/>
      <c r="O1" s="503"/>
      <c r="P1" s="503"/>
      <c r="Q1" s="504"/>
      <c r="R1" s="364" t="s">
        <v>200</v>
      </c>
      <c r="S1" s="364"/>
      <c r="T1" s="36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c r="A2" s="374"/>
      <c r="B2" s="375"/>
      <c r="C2" s="375"/>
      <c r="D2" s="505"/>
      <c r="E2" s="505"/>
      <c r="F2" s="505"/>
      <c r="G2" s="505"/>
      <c r="H2" s="505"/>
      <c r="I2" s="505"/>
      <c r="J2" s="505"/>
      <c r="K2" s="505"/>
      <c r="L2" s="505"/>
      <c r="M2" s="505"/>
      <c r="N2" s="505"/>
      <c r="O2" s="505"/>
      <c r="P2" s="505"/>
      <c r="Q2" s="506"/>
      <c r="R2" s="364"/>
      <c r="S2" s="364"/>
      <c r="T2" s="36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c r="A3" s="2"/>
      <c r="B3" s="2"/>
      <c r="C3" s="3"/>
      <c r="D3" s="505"/>
      <c r="E3" s="505"/>
      <c r="F3" s="505"/>
      <c r="G3" s="505"/>
      <c r="H3" s="505"/>
      <c r="I3" s="505"/>
      <c r="J3" s="505"/>
      <c r="K3" s="505"/>
      <c r="L3" s="505"/>
      <c r="M3" s="505"/>
      <c r="N3" s="505"/>
      <c r="O3" s="505"/>
      <c r="P3" s="505"/>
      <c r="Q3" s="506"/>
      <c r="R3" s="364"/>
      <c r="S3" s="364"/>
      <c r="T3" s="36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c r="A4" s="365" t="s">
        <v>201</v>
      </c>
      <c r="B4" s="366"/>
      <c r="C4" s="367"/>
      <c r="D4" s="368" t="str">
        <f>'Mapa Final'!D4</f>
        <v>ASISTENCIA LEGAL</v>
      </c>
      <c r="E4" s="369"/>
      <c r="F4" s="369"/>
      <c r="G4" s="369"/>
      <c r="H4" s="369"/>
      <c r="I4" s="369"/>
      <c r="J4" s="369"/>
      <c r="K4" s="369"/>
      <c r="L4" s="369"/>
      <c r="M4" s="369"/>
      <c r="N4" s="370"/>
      <c r="O4" s="371"/>
      <c r="P4" s="371"/>
      <c r="Q4" s="371"/>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c r="A5" s="365" t="s">
        <v>202</v>
      </c>
      <c r="B5" s="366"/>
      <c r="C5" s="367"/>
      <c r="D5" s="37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7"/>
      <c r="F5" s="377"/>
      <c r="G5" s="377"/>
      <c r="H5" s="377"/>
      <c r="I5" s="377"/>
      <c r="J5" s="377"/>
      <c r="K5" s="377"/>
      <c r="L5" s="377"/>
      <c r="M5" s="377"/>
      <c r="N5" s="378"/>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c r="A6" s="365" t="s">
        <v>204</v>
      </c>
      <c r="B6" s="366"/>
      <c r="C6" s="367"/>
      <c r="D6" s="376" t="str">
        <f>'Mapa Final'!D6</f>
        <v>Nivel Seccional</v>
      </c>
      <c r="E6" s="377"/>
      <c r="F6" s="377"/>
      <c r="G6" s="377"/>
      <c r="H6" s="377"/>
      <c r="I6" s="377"/>
      <c r="J6" s="377"/>
      <c r="K6" s="377"/>
      <c r="L6" s="377"/>
      <c r="M6" s="377"/>
      <c r="N6" s="378"/>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7" customFormat="1" ht="46.5" customHeight="1" thickTop="1" thickBot="1">
      <c r="A7" s="498" t="s">
        <v>518</v>
      </c>
      <c r="B7" s="499"/>
      <c r="C7" s="499"/>
      <c r="D7" s="499"/>
      <c r="E7" s="499"/>
      <c r="F7" s="500"/>
      <c r="G7" s="194"/>
      <c r="H7" s="501" t="s">
        <v>519</v>
      </c>
      <c r="I7" s="501"/>
      <c r="J7" s="501"/>
      <c r="K7" s="501" t="s">
        <v>520</v>
      </c>
      <c r="L7" s="501"/>
      <c r="M7" s="501"/>
      <c r="N7" s="502" t="s">
        <v>521</v>
      </c>
      <c r="O7" s="507" t="s">
        <v>522</v>
      </c>
      <c r="P7" s="509" t="s">
        <v>523</v>
      </c>
      <c r="Q7" s="510"/>
      <c r="R7" s="509" t="s">
        <v>524</v>
      </c>
      <c r="S7" s="510"/>
      <c r="T7" s="511" t="s">
        <v>544</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c r="A8" s="203" t="s">
        <v>27</v>
      </c>
      <c r="B8" s="203" t="s">
        <v>212</v>
      </c>
      <c r="C8" s="204" t="s">
        <v>153</v>
      </c>
      <c r="D8" s="195" t="s">
        <v>213</v>
      </c>
      <c r="E8" s="196" t="s">
        <v>157</v>
      </c>
      <c r="F8" s="196" t="s">
        <v>159</v>
      </c>
      <c r="G8" s="196" t="s">
        <v>161</v>
      </c>
      <c r="H8" s="197" t="s">
        <v>526</v>
      </c>
      <c r="I8" s="197" t="s">
        <v>485</v>
      </c>
      <c r="J8" s="197" t="s">
        <v>527</v>
      </c>
      <c r="K8" s="197" t="s">
        <v>526</v>
      </c>
      <c r="L8" s="197" t="s">
        <v>528</v>
      </c>
      <c r="M8" s="197" t="s">
        <v>527</v>
      </c>
      <c r="N8" s="502"/>
      <c r="O8" s="508"/>
      <c r="P8" s="198" t="s">
        <v>529</v>
      </c>
      <c r="Q8" s="198" t="s">
        <v>530</v>
      </c>
      <c r="R8" s="198" t="s">
        <v>531</v>
      </c>
      <c r="S8" s="198" t="s">
        <v>532</v>
      </c>
      <c r="T8" s="51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c r="A9" s="496"/>
      <c r="B9" s="497"/>
      <c r="C9" s="497"/>
      <c r="D9" s="497"/>
      <c r="E9" s="497"/>
      <c r="F9" s="497"/>
      <c r="G9" s="497"/>
      <c r="H9" s="497"/>
      <c r="I9" s="497"/>
      <c r="J9" s="497"/>
      <c r="K9" s="497"/>
      <c r="L9" s="497"/>
      <c r="M9" s="497"/>
      <c r="N9" s="49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c r="A10" s="466">
        <f>'Mapa Final'!A10</f>
        <v>1</v>
      </c>
      <c r="B10" s="452" t="str">
        <f>'Mapa Final'!B10</f>
        <v>Extemporaneidad en las actuaciones procesales de los apoderados a nivel central y seccional</v>
      </c>
      <c r="C10" s="469" t="str">
        <f>'Mapa Final'!C10</f>
        <v>Afectación Económica</v>
      </c>
      <c r="D10" s="469" t="str">
        <f>'Mapa Final'!D10</f>
        <v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v>
      </c>
      <c r="E10" s="472" t="str">
        <f>'Mapa Final'!E10</f>
        <v>Altas cargas de trabajo y procesos asignados a los apoderados de la Rama Judicial, lo cual redunda en un disminuído tiempo para el seguimiento y control de los procesos</v>
      </c>
      <c r="F10" s="472" t="str">
        <f>'Mapa Final'!F10</f>
        <v>Posibilidad de afectación económica (condenas judiciales contra la Entidad), ante la falta de atención oportuna de las actuaciones extrajudiciales y judiciales.</v>
      </c>
      <c r="G10" s="472" t="str">
        <f>'Mapa Final'!G10</f>
        <v>Ejecución y Administración de Procesos</v>
      </c>
      <c r="H10" s="475" t="str">
        <f>'Mapa Final'!I10</f>
        <v>Muy Alta</v>
      </c>
      <c r="I10" s="478" t="str">
        <f>'Mapa Final'!L10</f>
        <v>Mayor</v>
      </c>
      <c r="J10" s="457" t="str">
        <f>'Mapa Final'!N10</f>
        <v xml:space="preserve">Alto </v>
      </c>
      <c r="K10" s="460" t="str">
        <f>'Mapa Final'!AA10</f>
        <v>Media</v>
      </c>
      <c r="L10" s="460" t="str">
        <f>'Mapa Final'!AE10</f>
        <v>Mayor</v>
      </c>
      <c r="M10" s="463" t="str">
        <f>'Mapa Final'!AG10</f>
        <v xml:space="preserve">Alto </v>
      </c>
      <c r="N10" s="460" t="str">
        <f>'Mapa Final'!AH10</f>
        <v>Evitar</v>
      </c>
      <c r="O10" s="490" t="s">
        <v>533</v>
      </c>
      <c r="P10" s="454"/>
      <c r="Q10" s="481" t="s">
        <v>534</v>
      </c>
      <c r="R10" s="484">
        <v>44927</v>
      </c>
      <c r="S10" s="484">
        <v>45015</v>
      </c>
      <c r="T10" s="490" t="s">
        <v>535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0" customFormat="1" ht="13.5" customHeight="1">
      <c r="A11" s="467"/>
      <c r="B11" s="512"/>
      <c r="C11" s="470"/>
      <c r="D11" s="470"/>
      <c r="E11" s="473"/>
      <c r="F11" s="473"/>
      <c r="G11" s="473"/>
      <c r="H11" s="476"/>
      <c r="I11" s="479"/>
      <c r="J11" s="458"/>
      <c r="K11" s="461"/>
      <c r="L11" s="461"/>
      <c r="M11" s="464"/>
      <c r="N11" s="461"/>
      <c r="O11" s="491"/>
      <c r="P11" s="455"/>
      <c r="Q11" s="482"/>
      <c r="R11" s="485"/>
      <c r="S11" s="485"/>
      <c r="T11" s="4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0" customFormat="1" ht="13.5" customHeight="1">
      <c r="A12" s="467"/>
      <c r="B12" s="512"/>
      <c r="C12" s="470"/>
      <c r="D12" s="470"/>
      <c r="E12" s="473"/>
      <c r="F12" s="473"/>
      <c r="G12" s="473"/>
      <c r="H12" s="476"/>
      <c r="I12" s="479"/>
      <c r="J12" s="458"/>
      <c r="K12" s="461"/>
      <c r="L12" s="461"/>
      <c r="M12" s="464"/>
      <c r="N12" s="461"/>
      <c r="O12" s="491"/>
      <c r="P12" s="455"/>
      <c r="Q12" s="482"/>
      <c r="R12" s="485"/>
      <c r="S12" s="485"/>
      <c r="T12" s="4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0" customFormat="1" ht="13.5" customHeight="1">
      <c r="A13" s="467"/>
      <c r="B13" s="512"/>
      <c r="C13" s="470"/>
      <c r="D13" s="470"/>
      <c r="E13" s="473"/>
      <c r="F13" s="473"/>
      <c r="G13" s="473"/>
      <c r="H13" s="476"/>
      <c r="I13" s="479"/>
      <c r="J13" s="458"/>
      <c r="K13" s="461"/>
      <c r="L13" s="461"/>
      <c r="M13" s="464"/>
      <c r="N13" s="461"/>
      <c r="O13" s="491"/>
      <c r="P13" s="455"/>
      <c r="Q13" s="482"/>
      <c r="R13" s="485"/>
      <c r="S13" s="485"/>
      <c r="T13" s="4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0" customFormat="1" ht="238.5" customHeight="1" thickBot="1">
      <c r="A14" s="468"/>
      <c r="B14" s="513"/>
      <c r="C14" s="471"/>
      <c r="D14" s="471"/>
      <c r="E14" s="474"/>
      <c r="F14" s="474"/>
      <c r="G14" s="474"/>
      <c r="H14" s="477"/>
      <c r="I14" s="480"/>
      <c r="J14" s="459"/>
      <c r="K14" s="462"/>
      <c r="L14" s="462"/>
      <c r="M14" s="465"/>
      <c r="N14" s="462"/>
      <c r="O14" s="492"/>
      <c r="P14" s="456"/>
      <c r="Q14" s="483"/>
      <c r="R14" s="486"/>
      <c r="S14" s="486"/>
      <c r="T14" s="4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0" customFormat="1" ht="15" customHeight="1">
      <c r="A15" s="466">
        <f>'Mapa Final'!A15</f>
        <v>2</v>
      </c>
      <c r="B15" s="452" t="str">
        <f>'Mapa Final'!B15</f>
        <v>Deficiencia en la defensa técnica</v>
      </c>
      <c r="C15" s="469" t="str">
        <f>'Mapa Final'!C15</f>
        <v>Afectación Económica</v>
      </c>
      <c r="D15" s="469" t="str">
        <f>'Mapa Final'!D15</f>
        <v>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v>
      </c>
      <c r="E15" s="472" t="str">
        <f>'Mapa Final'!E15</f>
        <v xml:space="preserve">Altas cargas de trabajo y procesos asignados a los apoderados de la Rama Judicial, lo cual redunda en un disminuido tiempo para el estudio jurídico acucioso de los procesos, recaudo de pruebas, acopio jurisprudencial y estructuración de los argumentos de defensa   </v>
      </c>
      <c r="F15" s="472" t="str">
        <f>'Mapa Final'!F15</f>
        <v>Posibilidad de afectación económica (condenas judiciales contra la Entidad), ante la deficiencia en la calidad de la defensa jurídica de la Rama Judicial.</v>
      </c>
      <c r="G15" s="472" t="str">
        <f>'Mapa Final'!G15</f>
        <v>Ejecución y Administración de Procesos</v>
      </c>
      <c r="H15" s="475" t="str">
        <f>'Mapa Final'!I15</f>
        <v>Alta</v>
      </c>
      <c r="I15" s="478" t="str">
        <f>'Mapa Final'!L15</f>
        <v>Mayor</v>
      </c>
      <c r="J15" s="457" t="str">
        <f>'Mapa Final'!N15</f>
        <v xml:space="preserve">Alto </v>
      </c>
      <c r="K15" s="460" t="str">
        <f>'Mapa Final'!AA15</f>
        <v>Media</v>
      </c>
      <c r="L15" s="460" t="str">
        <f>'Mapa Final'!AE15</f>
        <v>Mayor</v>
      </c>
      <c r="M15" s="463" t="str">
        <f>'Mapa Final'!AG15</f>
        <v xml:space="preserve">Alto </v>
      </c>
      <c r="N15" s="460" t="str">
        <f>'Mapa Final'!AH15</f>
        <v>Reducir(mitigar)</v>
      </c>
      <c r="O15" s="490" t="s">
        <v>536</v>
      </c>
      <c r="P15" s="454"/>
      <c r="Q15" s="481" t="s">
        <v>534</v>
      </c>
      <c r="R15" s="484">
        <v>44927</v>
      </c>
      <c r="S15" s="484">
        <v>45015</v>
      </c>
      <c r="T15" s="490" t="s">
        <v>535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0" customFormat="1" ht="13.5" customHeight="1">
      <c r="A16" s="467"/>
      <c r="B16" s="512"/>
      <c r="C16" s="470"/>
      <c r="D16" s="470"/>
      <c r="E16" s="473"/>
      <c r="F16" s="473"/>
      <c r="G16" s="473"/>
      <c r="H16" s="476"/>
      <c r="I16" s="479"/>
      <c r="J16" s="458"/>
      <c r="K16" s="461"/>
      <c r="L16" s="461"/>
      <c r="M16" s="464"/>
      <c r="N16" s="461"/>
      <c r="O16" s="491"/>
      <c r="P16" s="455"/>
      <c r="Q16" s="482"/>
      <c r="R16" s="485"/>
      <c r="S16" s="485"/>
      <c r="T16" s="49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0" customFormat="1" ht="13.5" customHeight="1">
      <c r="A17" s="467"/>
      <c r="B17" s="512"/>
      <c r="C17" s="470"/>
      <c r="D17" s="470"/>
      <c r="E17" s="473"/>
      <c r="F17" s="473"/>
      <c r="G17" s="473"/>
      <c r="H17" s="476"/>
      <c r="I17" s="479"/>
      <c r="J17" s="458"/>
      <c r="K17" s="461"/>
      <c r="L17" s="461"/>
      <c r="M17" s="464"/>
      <c r="N17" s="461"/>
      <c r="O17" s="491"/>
      <c r="P17" s="455"/>
      <c r="Q17" s="482"/>
      <c r="R17" s="485"/>
      <c r="S17" s="485"/>
      <c r="T17" s="49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0" customFormat="1" ht="13.5" customHeight="1">
      <c r="A18" s="467"/>
      <c r="B18" s="512"/>
      <c r="C18" s="470"/>
      <c r="D18" s="470"/>
      <c r="E18" s="473"/>
      <c r="F18" s="473"/>
      <c r="G18" s="473"/>
      <c r="H18" s="476"/>
      <c r="I18" s="479"/>
      <c r="J18" s="458"/>
      <c r="K18" s="461"/>
      <c r="L18" s="461"/>
      <c r="M18" s="464"/>
      <c r="N18" s="461"/>
      <c r="O18" s="491"/>
      <c r="P18" s="455"/>
      <c r="Q18" s="482"/>
      <c r="R18" s="485"/>
      <c r="S18" s="485"/>
      <c r="T18" s="49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0" customFormat="1" ht="255.75" customHeight="1" thickBot="1">
      <c r="A19" s="468"/>
      <c r="B19" s="513"/>
      <c r="C19" s="471"/>
      <c r="D19" s="471"/>
      <c r="E19" s="474"/>
      <c r="F19" s="474"/>
      <c r="G19" s="474"/>
      <c r="H19" s="477"/>
      <c r="I19" s="480"/>
      <c r="J19" s="459"/>
      <c r="K19" s="462"/>
      <c r="L19" s="462"/>
      <c r="M19" s="465"/>
      <c r="N19" s="462"/>
      <c r="O19" s="492"/>
      <c r="P19" s="456"/>
      <c r="Q19" s="483"/>
      <c r="R19" s="486"/>
      <c r="S19" s="486"/>
      <c r="T19" s="49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6" t="e">
        <f>'Mapa Final'!#REF!</f>
        <v>#REF!</v>
      </c>
      <c r="B20" s="452" t="e">
        <f>'Mapa Final'!#REF!</f>
        <v>#REF!</v>
      </c>
      <c r="C20" s="469" t="e">
        <f>'Mapa Final'!#REF!</f>
        <v>#REF!</v>
      </c>
      <c r="D20" s="469" t="e">
        <f>'Mapa Final'!#REF!</f>
        <v>#REF!</v>
      </c>
      <c r="E20" s="472" t="e">
        <f>'Mapa Final'!#REF!</f>
        <v>#REF!</v>
      </c>
      <c r="F20" s="472" t="e">
        <f>'Mapa Final'!#REF!</f>
        <v>#REF!</v>
      </c>
      <c r="G20" s="472" t="e">
        <f>'Mapa Final'!#REF!</f>
        <v>#REF!</v>
      </c>
      <c r="H20" s="475" t="e">
        <f>'Mapa Final'!#REF!</f>
        <v>#REF!</v>
      </c>
      <c r="I20" s="478" t="e">
        <f>'Mapa Final'!#REF!</f>
        <v>#REF!</v>
      </c>
      <c r="J20" s="457" t="e">
        <f>'Mapa Final'!#REF!</f>
        <v>#REF!</v>
      </c>
      <c r="K20" s="460" t="e">
        <f>'Mapa Final'!#REF!</f>
        <v>#REF!</v>
      </c>
      <c r="L20" s="460" t="e">
        <f>'Mapa Final'!#REF!</f>
        <v>#REF!</v>
      </c>
      <c r="M20" s="463" t="e">
        <f>'Mapa Final'!#REF!</f>
        <v>#REF!</v>
      </c>
      <c r="N20" s="460" t="e">
        <f>'Mapa Final'!#REF!</f>
        <v>#REF!</v>
      </c>
      <c r="O20" s="490"/>
      <c r="P20" s="454"/>
      <c r="Q20" s="481"/>
      <c r="R20" s="493"/>
      <c r="S20" s="493"/>
      <c r="T20" s="487"/>
      <c r="U20" s="35"/>
      <c r="V20" s="35"/>
    </row>
    <row r="21" spans="1:176">
      <c r="A21" s="467"/>
      <c r="B21" s="512"/>
      <c r="C21" s="470"/>
      <c r="D21" s="470"/>
      <c r="E21" s="473"/>
      <c r="F21" s="473"/>
      <c r="G21" s="473"/>
      <c r="H21" s="476"/>
      <c r="I21" s="479"/>
      <c r="J21" s="458"/>
      <c r="K21" s="461"/>
      <c r="L21" s="461"/>
      <c r="M21" s="464"/>
      <c r="N21" s="461"/>
      <c r="O21" s="491"/>
      <c r="P21" s="455"/>
      <c r="Q21" s="482"/>
      <c r="R21" s="482"/>
      <c r="S21" s="482"/>
      <c r="T21" s="488"/>
      <c r="U21" s="35"/>
      <c r="V21" s="35"/>
    </row>
    <row r="22" spans="1:176">
      <c r="A22" s="467"/>
      <c r="B22" s="512"/>
      <c r="C22" s="470"/>
      <c r="D22" s="470"/>
      <c r="E22" s="473"/>
      <c r="F22" s="473"/>
      <c r="G22" s="473"/>
      <c r="H22" s="476"/>
      <c r="I22" s="479"/>
      <c r="J22" s="458"/>
      <c r="K22" s="461"/>
      <c r="L22" s="461"/>
      <c r="M22" s="464"/>
      <c r="N22" s="461"/>
      <c r="O22" s="491"/>
      <c r="P22" s="455"/>
      <c r="Q22" s="482"/>
      <c r="R22" s="482"/>
      <c r="S22" s="482"/>
      <c r="T22" s="488"/>
      <c r="U22" s="35"/>
      <c r="V22" s="35"/>
    </row>
    <row r="23" spans="1:176">
      <c r="A23" s="467"/>
      <c r="B23" s="512"/>
      <c r="C23" s="470"/>
      <c r="D23" s="470"/>
      <c r="E23" s="473"/>
      <c r="F23" s="473"/>
      <c r="G23" s="473"/>
      <c r="H23" s="476"/>
      <c r="I23" s="479"/>
      <c r="J23" s="458"/>
      <c r="K23" s="461"/>
      <c r="L23" s="461"/>
      <c r="M23" s="464"/>
      <c r="N23" s="461"/>
      <c r="O23" s="491"/>
      <c r="P23" s="455"/>
      <c r="Q23" s="482"/>
      <c r="R23" s="482"/>
      <c r="S23" s="482"/>
      <c r="T23" s="488"/>
      <c r="U23" s="35"/>
      <c r="V23" s="35"/>
    </row>
    <row r="24" spans="1:176" ht="307.5" customHeight="1" thickBot="1">
      <c r="A24" s="468"/>
      <c r="B24" s="513"/>
      <c r="C24" s="471"/>
      <c r="D24" s="471"/>
      <c r="E24" s="474"/>
      <c r="F24" s="474"/>
      <c r="G24" s="474"/>
      <c r="H24" s="477"/>
      <c r="I24" s="480"/>
      <c r="J24" s="459"/>
      <c r="K24" s="462"/>
      <c r="L24" s="462"/>
      <c r="M24" s="465"/>
      <c r="N24" s="462"/>
      <c r="O24" s="492"/>
      <c r="P24" s="456"/>
      <c r="Q24" s="483"/>
      <c r="R24" s="483"/>
      <c r="S24" s="483"/>
      <c r="T24" s="489"/>
      <c r="U24" s="35"/>
      <c r="V24" s="35"/>
    </row>
    <row r="25" spans="1:176">
      <c r="A25" s="466">
        <f>'Mapa Final'!A20</f>
        <v>3</v>
      </c>
      <c r="B25" s="452" t="str">
        <f>'Mapa Final'!B20</f>
        <v>Responsabilidad disciplinaria de los abogados y empleados de la defensa jurídica de la Rama Judicial por incumplimiento de las actuaciones procesales judiciales y administrativas</v>
      </c>
      <c r="C25" s="469" t="str">
        <f>'Mapa Final'!C20</f>
        <v>Incumplimiento de las metas establecidas</v>
      </c>
      <c r="D25" s="469" t="str">
        <f>'Mapa Final'!D20</f>
        <v>1.Extemporaneidad en las actuaciones procesales y deficiencia en la calidad de la defensa jurídica de la Entidad
2. Incumplimiento de las labores administrativas que se desprenden de la defensa jurídica, tales como actualización de Ekogui, estudios de conciliación,  informes, etc.</v>
      </c>
      <c r="E25" s="472" t="str">
        <f>'Mapa Final'!E20</f>
        <v>Altas cargas de trabajo y procesos asignados a los apoderados de la Rama Judicial, lo cual redunda en un disminuido tiempo para cumplir adecuadamente con todas las tareas que exige la defensa y representación judicial</v>
      </c>
      <c r="F25" s="472" t="str">
        <f>'Mapa Final'!F20</f>
        <v>Responsabilidad disciplinaria de los abogados y empleados de la defensa jurídica de la Entidad.</v>
      </c>
      <c r="G25" s="472" t="str">
        <f>'Mapa Final'!G20</f>
        <v>Relaciones Laborales</v>
      </c>
      <c r="H25" s="475" t="str">
        <f>'Mapa Final'!I20</f>
        <v>Alta</v>
      </c>
      <c r="I25" s="478" t="str">
        <f>'Mapa Final'!L20</f>
        <v>Mayor</v>
      </c>
      <c r="J25" s="457" t="str">
        <f>'Mapa Final'!N20</f>
        <v xml:space="preserve">Alto </v>
      </c>
      <c r="K25" s="460" t="str">
        <f>'Mapa Final'!AA20</f>
        <v>Media</v>
      </c>
      <c r="L25" s="460" t="str">
        <f>'Mapa Final'!AE20</f>
        <v>Mayor</v>
      </c>
      <c r="M25" s="463" t="str">
        <f>'Mapa Final'!AG20</f>
        <v xml:space="preserve">Alto </v>
      </c>
      <c r="N25" s="460" t="str">
        <f>'Mapa Final'!AH20</f>
        <v>Aceptar</v>
      </c>
      <c r="O25" s="490" t="s">
        <v>537</v>
      </c>
      <c r="P25" s="454"/>
      <c r="Q25" s="481" t="s">
        <v>534</v>
      </c>
      <c r="R25" s="484">
        <v>44927</v>
      </c>
      <c r="S25" s="484">
        <v>45015</v>
      </c>
      <c r="T25" s="487" t="s">
        <v>538</v>
      </c>
    </row>
    <row r="26" spans="1:176">
      <c r="A26" s="467"/>
      <c r="B26" s="512"/>
      <c r="C26" s="470"/>
      <c r="D26" s="470"/>
      <c r="E26" s="473"/>
      <c r="F26" s="473"/>
      <c r="G26" s="473"/>
      <c r="H26" s="476"/>
      <c r="I26" s="479"/>
      <c r="J26" s="458"/>
      <c r="K26" s="461"/>
      <c r="L26" s="461"/>
      <c r="M26" s="464"/>
      <c r="N26" s="461"/>
      <c r="O26" s="491"/>
      <c r="P26" s="455"/>
      <c r="Q26" s="482"/>
      <c r="R26" s="485"/>
      <c r="S26" s="485"/>
      <c r="T26" s="488"/>
    </row>
    <row r="27" spans="1:176">
      <c r="A27" s="467"/>
      <c r="B27" s="512"/>
      <c r="C27" s="470"/>
      <c r="D27" s="470"/>
      <c r="E27" s="473"/>
      <c r="F27" s="473"/>
      <c r="G27" s="473"/>
      <c r="H27" s="476"/>
      <c r="I27" s="479"/>
      <c r="J27" s="458"/>
      <c r="K27" s="461"/>
      <c r="L27" s="461"/>
      <c r="M27" s="464"/>
      <c r="N27" s="461"/>
      <c r="O27" s="491"/>
      <c r="P27" s="455"/>
      <c r="Q27" s="482"/>
      <c r="R27" s="485"/>
      <c r="S27" s="485"/>
      <c r="T27" s="488"/>
    </row>
    <row r="28" spans="1:176">
      <c r="A28" s="467"/>
      <c r="B28" s="512"/>
      <c r="C28" s="470"/>
      <c r="D28" s="470"/>
      <c r="E28" s="473"/>
      <c r="F28" s="473"/>
      <c r="G28" s="473"/>
      <c r="H28" s="476"/>
      <c r="I28" s="479"/>
      <c r="J28" s="458"/>
      <c r="K28" s="461"/>
      <c r="L28" s="461"/>
      <c r="M28" s="464"/>
      <c r="N28" s="461"/>
      <c r="O28" s="491"/>
      <c r="P28" s="455"/>
      <c r="Q28" s="482"/>
      <c r="R28" s="485"/>
      <c r="S28" s="485"/>
      <c r="T28" s="488"/>
    </row>
    <row r="29" spans="1:176" ht="277.5" customHeight="1" thickBot="1">
      <c r="A29" s="468"/>
      <c r="B29" s="513"/>
      <c r="C29" s="471"/>
      <c r="D29" s="471"/>
      <c r="E29" s="474"/>
      <c r="F29" s="474"/>
      <c r="G29" s="474"/>
      <c r="H29" s="477"/>
      <c r="I29" s="480"/>
      <c r="J29" s="459"/>
      <c r="K29" s="462"/>
      <c r="L29" s="462"/>
      <c r="M29" s="465"/>
      <c r="N29" s="462"/>
      <c r="O29" s="492"/>
      <c r="P29" s="456"/>
      <c r="Q29" s="483"/>
      <c r="R29" s="486"/>
      <c r="S29" s="486"/>
      <c r="T29" s="489"/>
    </row>
    <row r="30" spans="1:176">
      <c r="A30" s="466">
        <f>'Mapa Final'!A25</f>
        <v>4</v>
      </c>
      <c r="B30" s="452" t="str">
        <f>'Mapa Final'!B25</f>
        <v>Corrupción y Soborno</v>
      </c>
      <c r="C30" s="469" t="str">
        <f>'Mapa Final'!C25</f>
        <v>Reputacional(Corrupción)</v>
      </c>
      <c r="D30" s="469" t="str">
        <f>'Mapa Final'!D25</f>
        <v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72" t="str">
        <f>'Mapa Final'!E25</f>
        <v>No cumplir con lo establecido en la Constitución, la Ley y específicamente en lo establecido en la Ley 270 de 1996 y en los Acuerdos y Políticas del Consejo Superior de la Judicatura en relación con los procesos misionales y de Apoyo que desarrolla la entidad.</v>
      </c>
      <c r="F30" s="472" t="str">
        <f>'Mapa Final'!F25</f>
        <v>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v>
      </c>
      <c r="G30" s="472" t="str">
        <f>'Mapa Final'!G25</f>
        <v>Fraude Interno</v>
      </c>
      <c r="H30" s="475" t="str">
        <f>'Mapa Final'!I25</f>
        <v>Alta</v>
      </c>
      <c r="I30" s="478" t="str">
        <f>'Mapa Final'!L25</f>
        <v>Catastrófico</v>
      </c>
      <c r="J30" s="457" t="str">
        <f>'Mapa Final'!N25</f>
        <v>Extremo</v>
      </c>
      <c r="K30" s="460" t="str">
        <f>'Mapa Final'!AA25</f>
        <v>Media</v>
      </c>
      <c r="L30" s="460" t="str">
        <f>'Mapa Final'!AE25</f>
        <v>Catastrófico</v>
      </c>
      <c r="M30" s="463" t="str">
        <f>'Mapa Final'!AG25</f>
        <v>Extremo</v>
      </c>
      <c r="N30" s="460" t="str">
        <f>'Mapa Final'!AH25</f>
        <v>Evitar</v>
      </c>
      <c r="O30" s="490" t="s">
        <v>539</v>
      </c>
      <c r="P30" s="454"/>
      <c r="Q30" s="481" t="s">
        <v>534</v>
      </c>
      <c r="R30" s="484">
        <v>44927</v>
      </c>
      <c r="S30" s="484">
        <v>45015</v>
      </c>
      <c r="T30" s="487" t="s">
        <v>540</v>
      </c>
    </row>
    <row r="31" spans="1:176">
      <c r="A31" s="467"/>
      <c r="B31" s="512"/>
      <c r="C31" s="470"/>
      <c r="D31" s="470"/>
      <c r="E31" s="473"/>
      <c r="F31" s="473"/>
      <c r="G31" s="473"/>
      <c r="H31" s="476"/>
      <c r="I31" s="479"/>
      <c r="J31" s="458"/>
      <c r="K31" s="461"/>
      <c r="L31" s="461"/>
      <c r="M31" s="464"/>
      <c r="N31" s="461"/>
      <c r="O31" s="491"/>
      <c r="P31" s="455"/>
      <c r="Q31" s="482"/>
      <c r="R31" s="485"/>
      <c r="S31" s="485"/>
      <c r="T31" s="488"/>
    </row>
    <row r="32" spans="1:176">
      <c r="A32" s="467"/>
      <c r="B32" s="512"/>
      <c r="C32" s="470"/>
      <c r="D32" s="470"/>
      <c r="E32" s="473"/>
      <c r="F32" s="473"/>
      <c r="G32" s="473"/>
      <c r="H32" s="476"/>
      <c r="I32" s="479"/>
      <c r="J32" s="458"/>
      <c r="K32" s="461"/>
      <c r="L32" s="461"/>
      <c r="M32" s="464"/>
      <c r="N32" s="461"/>
      <c r="O32" s="491"/>
      <c r="P32" s="455"/>
      <c r="Q32" s="482"/>
      <c r="R32" s="485"/>
      <c r="S32" s="485"/>
      <c r="T32" s="488"/>
    </row>
    <row r="33" spans="1:20">
      <c r="A33" s="467"/>
      <c r="B33" s="512"/>
      <c r="C33" s="470"/>
      <c r="D33" s="470"/>
      <c r="E33" s="473"/>
      <c r="F33" s="473"/>
      <c r="G33" s="473"/>
      <c r="H33" s="476"/>
      <c r="I33" s="479"/>
      <c r="J33" s="458"/>
      <c r="K33" s="461"/>
      <c r="L33" s="461"/>
      <c r="M33" s="464"/>
      <c r="N33" s="461"/>
      <c r="O33" s="491"/>
      <c r="P33" s="455"/>
      <c r="Q33" s="482"/>
      <c r="R33" s="485"/>
      <c r="S33" s="485"/>
      <c r="T33" s="488"/>
    </row>
    <row r="34" spans="1:20" ht="102.75" customHeight="1" thickBot="1">
      <c r="A34" s="468"/>
      <c r="B34" s="513"/>
      <c r="C34" s="471"/>
      <c r="D34" s="471"/>
      <c r="E34" s="474"/>
      <c r="F34" s="474"/>
      <c r="G34" s="474"/>
      <c r="H34" s="477"/>
      <c r="I34" s="480"/>
      <c r="J34" s="459"/>
      <c r="K34" s="462"/>
      <c r="L34" s="462"/>
      <c r="M34" s="465"/>
      <c r="N34" s="462"/>
      <c r="O34" s="492"/>
      <c r="P34" s="456"/>
      <c r="Q34" s="483"/>
      <c r="R34" s="486"/>
      <c r="S34" s="486"/>
      <c r="T34" s="489"/>
    </row>
    <row r="35" spans="1:20">
      <c r="A35" s="466">
        <f>'Mapa Final'!A30</f>
        <v>5</v>
      </c>
      <c r="B35" s="452" t="str">
        <f>'Mapa Final'!B30</f>
        <v>Incumplimiento de las funciones asignadas al Area</v>
      </c>
      <c r="C35" s="469" t="str">
        <f>'Mapa Final'!C30</f>
        <v>Incumplimiento de las metas establecidas</v>
      </c>
      <c r="D35" s="469" t="str">
        <f>'Mapa Final'!D30</f>
        <v>1. Trabajo desde casa                                             2. Implementación de la virtualidad judicial    3. Cambio normativo con ocasión de la pandemia generada por el virus Covid 19  4.Incremento en el uso del correo electronico como medio notificación de actuaciones judiciales y reporte de particulares</v>
      </c>
      <c r="E35" s="472" t="str">
        <f>'Mapa Final'!E30</f>
        <v>Suceso de fuerza mayor que imposibilitan la gestión judicial que conlleva un riesgo de incumplimiento</v>
      </c>
      <c r="F35" s="472" t="str">
        <f>'Mapa Final'!F30</f>
        <v>Vencimiento de actuaciones judiciales y administrativas</v>
      </c>
      <c r="G35" s="472" t="str">
        <f>'Mapa Final'!G30</f>
        <v>Ejecución y Administración de Procesos</v>
      </c>
      <c r="H35" s="475" t="str">
        <f>'Mapa Final'!I30</f>
        <v>Media</v>
      </c>
      <c r="I35" s="478" t="str">
        <f>'Mapa Final'!L30</f>
        <v>Catastrófico</v>
      </c>
      <c r="J35" s="457" t="str">
        <f>'Mapa Final'!N30</f>
        <v>Extremo</v>
      </c>
      <c r="K35" s="460" t="str">
        <f>'Mapa Final'!AA30</f>
        <v>Baja</v>
      </c>
      <c r="L35" s="460" t="str">
        <f>'Mapa Final'!AE30</f>
        <v>Catastrófico</v>
      </c>
      <c r="M35" s="463" t="str">
        <f>'Mapa Final'!AG30</f>
        <v>Extremo</v>
      </c>
      <c r="N35" s="460">
        <f>'Mapa Final'!AH30</f>
        <v>0</v>
      </c>
      <c r="O35" s="490" t="s">
        <v>541</v>
      </c>
      <c r="P35" s="454"/>
      <c r="Q35" s="481" t="s">
        <v>534</v>
      </c>
      <c r="R35" s="484">
        <v>44927</v>
      </c>
      <c r="S35" s="484">
        <v>45015</v>
      </c>
      <c r="T35" s="487" t="s">
        <v>542</v>
      </c>
    </row>
    <row r="36" spans="1:20">
      <c r="A36" s="467"/>
      <c r="B36" s="512"/>
      <c r="C36" s="470"/>
      <c r="D36" s="470"/>
      <c r="E36" s="473"/>
      <c r="F36" s="473"/>
      <c r="G36" s="473"/>
      <c r="H36" s="476"/>
      <c r="I36" s="479"/>
      <c r="J36" s="458"/>
      <c r="K36" s="461"/>
      <c r="L36" s="461"/>
      <c r="M36" s="464"/>
      <c r="N36" s="461"/>
      <c r="O36" s="491"/>
      <c r="P36" s="455"/>
      <c r="Q36" s="482"/>
      <c r="R36" s="485"/>
      <c r="S36" s="485"/>
      <c r="T36" s="488"/>
    </row>
    <row r="37" spans="1:20">
      <c r="A37" s="467"/>
      <c r="B37" s="512"/>
      <c r="C37" s="470"/>
      <c r="D37" s="470"/>
      <c r="E37" s="473"/>
      <c r="F37" s="473"/>
      <c r="G37" s="473"/>
      <c r="H37" s="476"/>
      <c r="I37" s="479"/>
      <c r="J37" s="458"/>
      <c r="K37" s="461"/>
      <c r="L37" s="461"/>
      <c r="M37" s="464"/>
      <c r="N37" s="461"/>
      <c r="O37" s="491"/>
      <c r="P37" s="455"/>
      <c r="Q37" s="482"/>
      <c r="R37" s="485"/>
      <c r="S37" s="485"/>
      <c r="T37" s="488"/>
    </row>
    <row r="38" spans="1:20">
      <c r="A38" s="467"/>
      <c r="B38" s="512"/>
      <c r="C38" s="470"/>
      <c r="D38" s="470"/>
      <c r="E38" s="473"/>
      <c r="F38" s="473"/>
      <c r="G38" s="473"/>
      <c r="H38" s="476"/>
      <c r="I38" s="479"/>
      <c r="J38" s="458"/>
      <c r="K38" s="461"/>
      <c r="L38" s="461"/>
      <c r="M38" s="464"/>
      <c r="N38" s="461"/>
      <c r="O38" s="491"/>
      <c r="P38" s="455"/>
      <c r="Q38" s="482"/>
      <c r="R38" s="485"/>
      <c r="S38" s="485"/>
      <c r="T38" s="488"/>
    </row>
    <row r="39" spans="1:20" ht="278.25" customHeight="1" thickBot="1">
      <c r="A39" s="468"/>
      <c r="B39" s="513"/>
      <c r="C39" s="471"/>
      <c r="D39" s="471"/>
      <c r="E39" s="474"/>
      <c r="F39" s="474"/>
      <c r="G39" s="474"/>
      <c r="H39" s="477"/>
      <c r="I39" s="480"/>
      <c r="J39" s="459"/>
      <c r="K39" s="462"/>
      <c r="L39" s="462"/>
      <c r="M39" s="465"/>
      <c r="N39" s="462"/>
      <c r="O39" s="492"/>
      <c r="P39" s="456"/>
      <c r="Q39" s="483"/>
      <c r="R39" s="486"/>
      <c r="S39" s="486"/>
      <c r="T39" s="489"/>
    </row>
    <row r="40" spans="1:20">
      <c r="A40" s="466">
        <f>'Mapa Final'!A35</f>
        <v>0</v>
      </c>
      <c r="B40" s="452">
        <f>'Mapa Final'!B35</f>
        <v>0</v>
      </c>
      <c r="C40" s="469">
        <f>'Mapa Final'!C35</f>
        <v>0</v>
      </c>
      <c r="D40" s="469">
        <f>'Mapa Final'!D35</f>
        <v>0</v>
      </c>
      <c r="E40" s="472">
        <f>'Mapa Final'!E35</f>
        <v>0</v>
      </c>
      <c r="F40" s="472">
        <f>'Mapa Final'!F35</f>
        <v>0</v>
      </c>
      <c r="G40" s="472">
        <f>'Mapa Final'!G35</f>
        <v>0</v>
      </c>
      <c r="H40" s="475" t="str">
        <f>'Mapa Final'!I35</f>
        <v>Muy Baja</v>
      </c>
      <c r="I40" s="478" t="b">
        <f>'Mapa Final'!L35</f>
        <v>0</v>
      </c>
      <c r="J40" s="457" t="e">
        <f>'Mapa Final'!N35</f>
        <v>#N/A</v>
      </c>
      <c r="K40" s="460" t="e">
        <f>'Mapa Final'!AA35</f>
        <v>#DIV/0!</v>
      </c>
      <c r="L40" s="460" t="e">
        <f>'Mapa Final'!AE35</f>
        <v>#DIV/0!</v>
      </c>
      <c r="M40" s="463" t="e">
        <f>'Mapa Final'!AG35</f>
        <v>#DIV/0!</v>
      </c>
      <c r="N40" s="460">
        <f>'Mapa Final'!AH35</f>
        <v>0</v>
      </c>
      <c r="O40" s="454"/>
      <c r="P40" s="454"/>
      <c r="Q40" s="454"/>
      <c r="R40" s="454"/>
      <c r="S40" s="454"/>
      <c r="T40" s="454"/>
    </row>
    <row r="41" spans="1:20">
      <c r="A41" s="467"/>
      <c r="B41" s="512"/>
      <c r="C41" s="470"/>
      <c r="D41" s="470"/>
      <c r="E41" s="473"/>
      <c r="F41" s="473"/>
      <c r="G41" s="473"/>
      <c r="H41" s="476"/>
      <c r="I41" s="479"/>
      <c r="J41" s="458"/>
      <c r="K41" s="461"/>
      <c r="L41" s="461"/>
      <c r="M41" s="464"/>
      <c r="N41" s="461"/>
      <c r="O41" s="455"/>
      <c r="P41" s="455"/>
      <c r="Q41" s="455"/>
      <c r="R41" s="455"/>
      <c r="S41" s="455"/>
      <c r="T41" s="455"/>
    </row>
    <row r="42" spans="1:20">
      <c r="A42" s="467"/>
      <c r="B42" s="512"/>
      <c r="C42" s="470"/>
      <c r="D42" s="470"/>
      <c r="E42" s="473"/>
      <c r="F42" s="473"/>
      <c r="G42" s="473"/>
      <c r="H42" s="476"/>
      <c r="I42" s="479"/>
      <c r="J42" s="458"/>
      <c r="K42" s="461"/>
      <c r="L42" s="461"/>
      <c r="M42" s="464"/>
      <c r="N42" s="461"/>
      <c r="O42" s="455"/>
      <c r="P42" s="455"/>
      <c r="Q42" s="455"/>
      <c r="R42" s="455"/>
      <c r="S42" s="455"/>
      <c r="T42" s="455"/>
    </row>
    <row r="43" spans="1:20">
      <c r="A43" s="467"/>
      <c r="B43" s="512"/>
      <c r="C43" s="470"/>
      <c r="D43" s="470"/>
      <c r="E43" s="473"/>
      <c r="F43" s="473"/>
      <c r="G43" s="473"/>
      <c r="H43" s="476"/>
      <c r="I43" s="479"/>
      <c r="J43" s="458"/>
      <c r="K43" s="461"/>
      <c r="L43" s="461"/>
      <c r="M43" s="464"/>
      <c r="N43" s="461"/>
      <c r="O43" s="455"/>
      <c r="P43" s="455"/>
      <c r="Q43" s="455"/>
      <c r="R43" s="455"/>
      <c r="S43" s="455"/>
      <c r="T43" s="455"/>
    </row>
    <row r="44" spans="1:20" ht="15.75" thickBot="1">
      <c r="A44" s="468"/>
      <c r="B44" s="513"/>
      <c r="C44" s="471"/>
      <c r="D44" s="471"/>
      <c r="E44" s="474"/>
      <c r="F44" s="474"/>
      <c r="G44" s="474"/>
      <c r="H44" s="477"/>
      <c r="I44" s="480"/>
      <c r="J44" s="459"/>
      <c r="K44" s="462"/>
      <c r="L44" s="462"/>
      <c r="M44" s="465"/>
      <c r="N44" s="462"/>
      <c r="O44" s="456"/>
      <c r="P44" s="456"/>
      <c r="Q44" s="456"/>
      <c r="R44" s="456"/>
      <c r="S44" s="456"/>
      <c r="T44" s="456"/>
    </row>
    <row r="45" spans="1:20">
      <c r="A45" s="466">
        <f>'Mapa Final'!A40</f>
        <v>0</v>
      </c>
      <c r="B45" s="452">
        <f>'Mapa Final'!B40</f>
        <v>0</v>
      </c>
      <c r="C45" s="469">
        <f>'Mapa Final'!C40</f>
        <v>0</v>
      </c>
      <c r="D45" s="469">
        <f>'Mapa Final'!D40</f>
        <v>0</v>
      </c>
      <c r="E45" s="472">
        <f>'Mapa Final'!E40</f>
        <v>0</v>
      </c>
      <c r="F45" s="472">
        <f>'Mapa Final'!F40</f>
        <v>0</v>
      </c>
      <c r="G45" s="472">
        <f>'Mapa Final'!G40</f>
        <v>0</v>
      </c>
      <c r="H45" s="475" t="str">
        <f>'Mapa Final'!I40</f>
        <v>Muy Baja</v>
      </c>
      <c r="I45" s="478" t="b">
        <f>'Mapa Final'!L40</f>
        <v>0</v>
      </c>
      <c r="J45" s="457" t="e">
        <f>'Mapa Final'!N40</f>
        <v>#N/A</v>
      </c>
      <c r="K45" s="460" t="e">
        <f>'Mapa Final'!AA40</f>
        <v>#DIV/0!</v>
      </c>
      <c r="L45" s="460" t="e">
        <f>'Mapa Final'!AE40</f>
        <v>#DIV/0!</v>
      </c>
      <c r="M45" s="463" t="e">
        <f>'Mapa Final'!AG40</f>
        <v>#DIV/0!</v>
      </c>
      <c r="N45" s="460">
        <f>'Mapa Final'!AH40</f>
        <v>0</v>
      </c>
      <c r="O45" s="454"/>
      <c r="P45" s="454"/>
      <c r="Q45" s="454"/>
      <c r="R45" s="454"/>
      <c r="S45" s="454"/>
      <c r="T45" s="454"/>
    </row>
    <row r="46" spans="1:20">
      <c r="A46" s="467"/>
      <c r="B46" s="512"/>
      <c r="C46" s="470"/>
      <c r="D46" s="470"/>
      <c r="E46" s="473"/>
      <c r="F46" s="473"/>
      <c r="G46" s="473"/>
      <c r="H46" s="476"/>
      <c r="I46" s="479"/>
      <c r="J46" s="458"/>
      <c r="K46" s="461"/>
      <c r="L46" s="461"/>
      <c r="M46" s="464"/>
      <c r="N46" s="461"/>
      <c r="O46" s="455"/>
      <c r="P46" s="455"/>
      <c r="Q46" s="455"/>
      <c r="R46" s="455"/>
      <c r="S46" s="455"/>
      <c r="T46" s="455"/>
    </row>
    <row r="47" spans="1:20">
      <c r="A47" s="467"/>
      <c r="B47" s="512"/>
      <c r="C47" s="470"/>
      <c r="D47" s="470"/>
      <c r="E47" s="473"/>
      <c r="F47" s="473"/>
      <c r="G47" s="473"/>
      <c r="H47" s="476"/>
      <c r="I47" s="479"/>
      <c r="J47" s="458"/>
      <c r="K47" s="461"/>
      <c r="L47" s="461"/>
      <c r="M47" s="464"/>
      <c r="N47" s="461"/>
      <c r="O47" s="455"/>
      <c r="P47" s="455"/>
      <c r="Q47" s="455"/>
      <c r="R47" s="455"/>
      <c r="S47" s="455"/>
      <c r="T47" s="455"/>
    </row>
    <row r="48" spans="1:20">
      <c r="A48" s="467"/>
      <c r="B48" s="512"/>
      <c r="C48" s="470"/>
      <c r="D48" s="470"/>
      <c r="E48" s="473"/>
      <c r="F48" s="473"/>
      <c r="G48" s="473"/>
      <c r="H48" s="476"/>
      <c r="I48" s="479"/>
      <c r="J48" s="458"/>
      <c r="K48" s="461"/>
      <c r="L48" s="461"/>
      <c r="M48" s="464"/>
      <c r="N48" s="461"/>
      <c r="O48" s="455"/>
      <c r="P48" s="455"/>
      <c r="Q48" s="455"/>
      <c r="R48" s="455"/>
      <c r="S48" s="455"/>
      <c r="T48" s="455"/>
    </row>
    <row r="49" spans="1:20" ht="15.75" thickBot="1">
      <c r="A49" s="468"/>
      <c r="B49" s="513"/>
      <c r="C49" s="471"/>
      <c r="D49" s="471"/>
      <c r="E49" s="474"/>
      <c r="F49" s="474"/>
      <c r="G49" s="474"/>
      <c r="H49" s="477"/>
      <c r="I49" s="480"/>
      <c r="J49" s="459"/>
      <c r="K49" s="462"/>
      <c r="L49" s="462"/>
      <c r="M49" s="465"/>
      <c r="N49" s="462"/>
      <c r="O49" s="456"/>
      <c r="P49" s="456"/>
      <c r="Q49" s="456"/>
      <c r="R49" s="456"/>
      <c r="S49" s="456"/>
      <c r="T49" s="456"/>
    </row>
    <row r="50" spans="1:20">
      <c r="A50" s="466">
        <f>'Mapa Final'!A45</f>
        <v>0</v>
      </c>
      <c r="B50" s="452">
        <f>'Mapa Final'!B45</f>
        <v>0</v>
      </c>
      <c r="C50" s="469">
        <f>'Mapa Final'!C45</f>
        <v>0</v>
      </c>
      <c r="D50" s="469">
        <f>'Mapa Final'!D45</f>
        <v>0</v>
      </c>
      <c r="E50" s="472">
        <f>'Mapa Final'!E45</f>
        <v>0</v>
      </c>
      <c r="F50" s="472">
        <f>'Mapa Final'!F45</f>
        <v>0</v>
      </c>
      <c r="G50" s="472">
        <f>'Mapa Final'!G45</f>
        <v>0</v>
      </c>
      <c r="H50" s="475" t="str">
        <f>'Mapa Final'!I45</f>
        <v>Muy Baja</v>
      </c>
      <c r="I50" s="478" t="b">
        <f>'Mapa Final'!L45</f>
        <v>0</v>
      </c>
      <c r="J50" s="457" t="e">
        <f>'Mapa Final'!N45</f>
        <v>#N/A</v>
      </c>
      <c r="K50" s="460" t="e">
        <f>'Mapa Final'!AA45</f>
        <v>#DIV/0!</v>
      </c>
      <c r="L50" s="460" t="e">
        <f>'Mapa Final'!AE45</f>
        <v>#DIV/0!</v>
      </c>
      <c r="M50" s="463" t="e">
        <f>'Mapa Final'!AG45</f>
        <v>#DIV/0!</v>
      </c>
      <c r="N50" s="460">
        <f>'Mapa Final'!AH45</f>
        <v>0</v>
      </c>
      <c r="O50" s="454"/>
      <c r="P50" s="454"/>
      <c r="Q50" s="454"/>
      <c r="R50" s="454"/>
      <c r="S50" s="454"/>
      <c r="T50" s="454"/>
    </row>
    <row r="51" spans="1:20">
      <c r="A51" s="467"/>
      <c r="B51" s="512"/>
      <c r="C51" s="470"/>
      <c r="D51" s="470"/>
      <c r="E51" s="473"/>
      <c r="F51" s="473"/>
      <c r="G51" s="473"/>
      <c r="H51" s="476"/>
      <c r="I51" s="479"/>
      <c r="J51" s="458"/>
      <c r="K51" s="461"/>
      <c r="L51" s="461"/>
      <c r="M51" s="464"/>
      <c r="N51" s="461"/>
      <c r="O51" s="455"/>
      <c r="P51" s="455"/>
      <c r="Q51" s="455"/>
      <c r="R51" s="455"/>
      <c r="S51" s="455"/>
      <c r="T51" s="455"/>
    </row>
    <row r="52" spans="1:20">
      <c r="A52" s="467"/>
      <c r="B52" s="512"/>
      <c r="C52" s="470"/>
      <c r="D52" s="470"/>
      <c r="E52" s="473"/>
      <c r="F52" s="473"/>
      <c r="G52" s="473"/>
      <c r="H52" s="476"/>
      <c r="I52" s="479"/>
      <c r="J52" s="458"/>
      <c r="K52" s="461"/>
      <c r="L52" s="461"/>
      <c r="M52" s="464"/>
      <c r="N52" s="461"/>
      <c r="O52" s="455"/>
      <c r="P52" s="455"/>
      <c r="Q52" s="455"/>
      <c r="R52" s="455"/>
      <c r="S52" s="455"/>
      <c r="T52" s="455"/>
    </row>
    <row r="53" spans="1:20">
      <c r="A53" s="467"/>
      <c r="B53" s="512"/>
      <c r="C53" s="470"/>
      <c r="D53" s="470"/>
      <c r="E53" s="473"/>
      <c r="F53" s="473"/>
      <c r="G53" s="473"/>
      <c r="H53" s="476"/>
      <c r="I53" s="479"/>
      <c r="J53" s="458"/>
      <c r="K53" s="461"/>
      <c r="L53" s="461"/>
      <c r="M53" s="464"/>
      <c r="N53" s="461"/>
      <c r="O53" s="455"/>
      <c r="P53" s="455"/>
      <c r="Q53" s="455"/>
      <c r="R53" s="455"/>
      <c r="S53" s="455"/>
      <c r="T53" s="455"/>
    </row>
    <row r="54" spans="1:20" ht="15.75" thickBot="1">
      <c r="A54" s="468"/>
      <c r="B54" s="513"/>
      <c r="C54" s="471"/>
      <c r="D54" s="471"/>
      <c r="E54" s="474"/>
      <c r="F54" s="474"/>
      <c r="G54" s="474"/>
      <c r="H54" s="477"/>
      <c r="I54" s="480"/>
      <c r="J54" s="459"/>
      <c r="K54" s="462"/>
      <c r="L54" s="462"/>
      <c r="M54" s="465"/>
      <c r="N54" s="462"/>
      <c r="O54" s="456"/>
      <c r="P54" s="456"/>
      <c r="Q54" s="456"/>
      <c r="R54" s="456"/>
      <c r="S54" s="456"/>
      <c r="T54" s="456"/>
    </row>
    <row r="55" spans="1:20">
      <c r="A55" s="466">
        <f>'Mapa Final'!A50</f>
        <v>0</v>
      </c>
      <c r="B55" s="452">
        <f>'Mapa Final'!B50</f>
        <v>0</v>
      </c>
      <c r="C55" s="469">
        <f>'Mapa Final'!C50</f>
        <v>0</v>
      </c>
      <c r="D55" s="469">
        <f>'Mapa Final'!D50</f>
        <v>0</v>
      </c>
      <c r="E55" s="472">
        <f>'Mapa Final'!E50</f>
        <v>0</v>
      </c>
      <c r="F55" s="472">
        <f>'Mapa Final'!F50</f>
        <v>0</v>
      </c>
      <c r="G55" s="472">
        <f>'Mapa Final'!G50</f>
        <v>0</v>
      </c>
      <c r="H55" s="475" t="str">
        <f>'Mapa Final'!I50</f>
        <v>Muy Baja</v>
      </c>
      <c r="I55" s="478" t="b">
        <f>'Mapa Final'!L50</f>
        <v>0</v>
      </c>
      <c r="J55" s="457" t="e">
        <f>'Mapa Final'!N50</f>
        <v>#N/A</v>
      </c>
      <c r="K55" s="460" t="e">
        <f>'Mapa Final'!AA50</f>
        <v>#DIV/0!</v>
      </c>
      <c r="L55" s="460" t="e">
        <f>'Mapa Final'!AE50</f>
        <v>#DIV/0!</v>
      </c>
      <c r="M55" s="463" t="e">
        <f>'Mapa Final'!AG50</f>
        <v>#DIV/0!</v>
      </c>
      <c r="N55" s="460">
        <f>'Mapa Final'!AH50</f>
        <v>0</v>
      </c>
      <c r="O55" s="454"/>
      <c r="P55" s="454"/>
      <c r="Q55" s="454"/>
      <c r="R55" s="454"/>
      <c r="S55" s="454"/>
      <c r="T55" s="454"/>
    </row>
    <row r="56" spans="1:20">
      <c r="A56" s="467"/>
      <c r="B56" s="512"/>
      <c r="C56" s="470"/>
      <c r="D56" s="470"/>
      <c r="E56" s="473"/>
      <c r="F56" s="473"/>
      <c r="G56" s="473"/>
      <c r="H56" s="476"/>
      <c r="I56" s="479"/>
      <c r="J56" s="458"/>
      <c r="K56" s="461"/>
      <c r="L56" s="461"/>
      <c r="M56" s="464"/>
      <c r="N56" s="461"/>
      <c r="O56" s="455"/>
      <c r="P56" s="455"/>
      <c r="Q56" s="455"/>
      <c r="R56" s="455"/>
      <c r="S56" s="455"/>
      <c r="T56" s="455"/>
    </row>
    <row r="57" spans="1:20">
      <c r="A57" s="467"/>
      <c r="B57" s="512"/>
      <c r="C57" s="470"/>
      <c r="D57" s="470"/>
      <c r="E57" s="473"/>
      <c r="F57" s="473"/>
      <c r="G57" s="473"/>
      <c r="H57" s="476"/>
      <c r="I57" s="479"/>
      <c r="J57" s="458"/>
      <c r="K57" s="461"/>
      <c r="L57" s="461"/>
      <c r="M57" s="464"/>
      <c r="N57" s="461"/>
      <c r="O57" s="455"/>
      <c r="P57" s="455"/>
      <c r="Q57" s="455"/>
      <c r="R57" s="455"/>
      <c r="S57" s="455"/>
      <c r="T57" s="455"/>
    </row>
    <row r="58" spans="1:20">
      <c r="A58" s="467"/>
      <c r="B58" s="512"/>
      <c r="C58" s="470"/>
      <c r="D58" s="470"/>
      <c r="E58" s="473"/>
      <c r="F58" s="473"/>
      <c r="G58" s="473"/>
      <c r="H58" s="476"/>
      <c r="I58" s="479"/>
      <c r="J58" s="458"/>
      <c r="K58" s="461"/>
      <c r="L58" s="461"/>
      <c r="M58" s="464"/>
      <c r="N58" s="461"/>
      <c r="O58" s="455"/>
      <c r="P58" s="455"/>
      <c r="Q58" s="455"/>
      <c r="R58" s="455"/>
      <c r="S58" s="455"/>
      <c r="T58" s="455"/>
    </row>
    <row r="59" spans="1:20" ht="15.75" thickBot="1">
      <c r="A59" s="468"/>
      <c r="B59" s="513"/>
      <c r="C59" s="471"/>
      <c r="D59" s="471"/>
      <c r="E59" s="474"/>
      <c r="F59" s="474"/>
      <c r="G59" s="474"/>
      <c r="H59" s="477"/>
      <c r="I59" s="480"/>
      <c r="J59" s="459"/>
      <c r="K59" s="462"/>
      <c r="L59" s="462"/>
      <c r="M59" s="465"/>
      <c r="N59" s="462"/>
      <c r="O59" s="456"/>
      <c r="P59" s="456"/>
      <c r="Q59" s="456"/>
      <c r="R59" s="456"/>
      <c r="S59" s="456"/>
      <c r="T59" s="456"/>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785" priority="703" operator="containsText" text="3- Moderado">
      <formula>NOT(ISERROR(SEARCH("3- Moderado",A7)))</formula>
    </cfRule>
    <cfRule type="containsText" dxfId="784" priority="704" operator="containsText" text="6- Moderado">
      <formula>NOT(ISERROR(SEARCH("6- Moderado",A7)))</formula>
    </cfRule>
    <cfRule type="containsText" dxfId="783" priority="705" operator="containsText" text="4- Moderado">
      <formula>NOT(ISERROR(SEARCH("4- Moderado",A7)))</formula>
    </cfRule>
    <cfRule type="containsText" dxfId="782" priority="706" operator="containsText" text="3- Bajo">
      <formula>NOT(ISERROR(SEARCH("3- Bajo",A7)))</formula>
    </cfRule>
    <cfRule type="containsText" dxfId="781" priority="707" operator="containsText" text="4- Bajo">
      <formula>NOT(ISERROR(SEARCH("4- Bajo",A7)))</formula>
    </cfRule>
    <cfRule type="containsText" dxfId="780" priority="708" operator="containsText" text="1- Bajo">
      <formula>NOT(ISERROR(SEARCH("1- Bajo",A7)))</formula>
    </cfRule>
  </conditionalFormatting>
  <conditionalFormatting sqref="H8:J8">
    <cfRule type="containsText" dxfId="779" priority="696" operator="containsText" text="3- Moderado">
      <formula>NOT(ISERROR(SEARCH("3- Moderado",H8)))</formula>
    </cfRule>
    <cfRule type="containsText" dxfId="778" priority="697" operator="containsText" text="6- Moderado">
      <formula>NOT(ISERROR(SEARCH("6- Moderado",H8)))</formula>
    </cfRule>
    <cfRule type="containsText" dxfId="777" priority="698" operator="containsText" text="4- Moderado">
      <formula>NOT(ISERROR(SEARCH("4- Moderado",H8)))</formula>
    </cfRule>
    <cfRule type="containsText" dxfId="776" priority="699" operator="containsText" text="3- Bajo">
      <formula>NOT(ISERROR(SEARCH("3- Bajo",H8)))</formula>
    </cfRule>
    <cfRule type="containsText" dxfId="775" priority="700" operator="containsText" text="4- Bajo">
      <formula>NOT(ISERROR(SEARCH("4- Bajo",H8)))</formula>
    </cfRule>
    <cfRule type="containsText" dxfId="774" priority="702" operator="containsText" text="1- Bajo">
      <formula>NOT(ISERROR(SEARCH("1- Bajo",H8)))</formula>
    </cfRule>
  </conditionalFormatting>
  <conditionalFormatting sqref="J8 J60:J1048576">
    <cfRule type="containsText" dxfId="773" priority="685" operator="containsText" text="25- Extremo">
      <formula>NOT(ISERROR(SEARCH("25- Extremo",J8)))</formula>
    </cfRule>
    <cfRule type="containsText" dxfId="772" priority="686" operator="containsText" text="20- Extremo">
      <formula>NOT(ISERROR(SEARCH("20- Extremo",J8)))</formula>
    </cfRule>
    <cfRule type="containsText" dxfId="771" priority="687" operator="containsText" text="15- Extremo">
      <formula>NOT(ISERROR(SEARCH("15- Extremo",J8)))</formula>
    </cfRule>
    <cfRule type="containsText" dxfId="770" priority="688" operator="containsText" text="10- Extremo">
      <formula>NOT(ISERROR(SEARCH("10- Extremo",J8)))</formula>
    </cfRule>
    <cfRule type="containsText" dxfId="769" priority="689" operator="containsText" text="5- Extremo">
      <formula>NOT(ISERROR(SEARCH("5- Extremo",J8)))</formula>
    </cfRule>
    <cfRule type="containsText" dxfId="768" priority="690" operator="containsText" text="12- Alto">
      <formula>NOT(ISERROR(SEARCH("12- Alto",J8)))</formula>
    </cfRule>
    <cfRule type="containsText" dxfId="767" priority="691" operator="containsText" text="10- Alto">
      <formula>NOT(ISERROR(SEARCH("10- Alto",J8)))</formula>
    </cfRule>
    <cfRule type="containsText" dxfId="766" priority="692" operator="containsText" text="9- Alto">
      <formula>NOT(ISERROR(SEARCH("9- Alto",J8)))</formula>
    </cfRule>
    <cfRule type="containsText" dxfId="765" priority="693" operator="containsText" text="8- Alto">
      <formula>NOT(ISERROR(SEARCH("8- Alto",J8)))</formula>
    </cfRule>
    <cfRule type="containsText" dxfId="764" priority="694" operator="containsText" text="5- Alto">
      <formula>NOT(ISERROR(SEARCH("5- Alto",J8)))</formula>
    </cfRule>
    <cfRule type="containsText" dxfId="763" priority="695" operator="containsText" text="4- Alto">
      <formula>NOT(ISERROR(SEARCH("4- Alto",J8)))</formula>
    </cfRule>
    <cfRule type="containsText" dxfId="762" priority="701" operator="containsText" text="2- Bajo">
      <formula>NOT(ISERROR(SEARCH("2- Bajo",J8)))</formula>
    </cfRule>
  </conditionalFormatting>
  <conditionalFormatting sqref="K10:L10 K15:L15 K20:L20">
    <cfRule type="containsText" dxfId="761" priority="679" operator="containsText" text="3- Moderado">
      <formula>NOT(ISERROR(SEARCH("3- Moderado",K10)))</formula>
    </cfRule>
    <cfRule type="containsText" dxfId="760" priority="680" operator="containsText" text="6- Moderado">
      <formula>NOT(ISERROR(SEARCH("6- Moderado",K10)))</formula>
    </cfRule>
    <cfRule type="containsText" dxfId="759" priority="681" operator="containsText" text="4- Moderado">
      <formula>NOT(ISERROR(SEARCH("4- Moderado",K10)))</formula>
    </cfRule>
    <cfRule type="containsText" dxfId="758" priority="682" operator="containsText" text="3- Bajo">
      <formula>NOT(ISERROR(SEARCH("3- Bajo",K10)))</formula>
    </cfRule>
    <cfRule type="containsText" dxfId="757" priority="683" operator="containsText" text="4- Bajo">
      <formula>NOT(ISERROR(SEARCH("4- Bajo",K10)))</formula>
    </cfRule>
    <cfRule type="containsText" dxfId="756" priority="684" operator="containsText" text="1- Bajo">
      <formula>NOT(ISERROR(SEARCH("1- Bajo",K10)))</formula>
    </cfRule>
  </conditionalFormatting>
  <conditionalFormatting sqref="H10:I10 H15:I15 H20:I20">
    <cfRule type="containsText" dxfId="755" priority="673" operator="containsText" text="3- Moderado">
      <formula>NOT(ISERROR(SEARCH("3- Moderado",H10)))</formula>
    </cfRule>
    <cfRule type="containsText" dxfId="754" priority="674" operator="containsText" text="6- Moderado">
      <formula>NOT(ISERROR(SEARCH("6- Moderado",H10)))</formula>
    </cfRule>
    <cfRule type="containsText" dxfId="753" priority="675" operator="containsText" text="4- Moderado">
      <formula>NOT(ISERROR(SEARCH("4- Moderado",H10)))</formula>
    </cfRule>
    <cfRule type="containsText" dxfId="752" priority="676" operator="containsText" text="3- Bajo">
      <formula>NOT(ISERROR(SEARCH("3- Bajo",H10)))</formula>
    </cfRule>
    <cfRule type="containsText" dxfId="751" priority="677" operator="containsText" text="4- Bajo">
      <formula>NOT(ISERROR(SEARCH("4- Bajo",H10)))</formula>
    </cfRule>
    <cfRule type="containsText" dxfId="750" priority="678" operator="containsText" text="1- Bajo">
      <formula>NOT(ISERROR(SEARCH("1- Bajo",H10)))</formula>
    </cfRule>
  </conditionalFormatting>
  <conditionalFormatting sqref="A10:E10 E15 A15:B15 B20 B25 B30 B35 B40 B45 B50 B55">
    <cfRule type="containsText" dxfId="749" priority="667" operator="containsText" text="3- Moderado">
      <formula>NOT(ISERROR(SEARCH("3- Moderado",A10)))</formula>
    </cfRule>
    <cfRule type="containsText" dxfId="748" priority="668" operator="containsText" text="6- Moderado">
      <formula>NOT(ISERROR(SEARCH("6- Moderado",A10)))</formula>
    </cfRule>
    <cfRule type="containsText" dxfId="747" priority="669" operator="containsText" text="4- Moderado">
      <formula>NOT(ISERROR(SEARCH("4- Moderado",A10)))</formula>
    </cfRule>
    <cfRule type="containsText" dxfId="746" priority="670" operator="containsText" text="3- Bajo">
      <formula>NOT(ISERROR(SEARCH("3- Bajo",A10)))</formula>
    </cfRule>
    <cfRule type="containsText" dxfId="745" priority="671" operator="containsText" text="4- Bajo">
      <formula>NOT(ISERROR(SEARCH("4- Bajo",A10)))</formula>
    </cfRule>
    <cfRule type="containsText" dxfId="744" priority="672" operator="containsText" text="1- Bajo">
      <formula>NOT(ISERROR(SEARCH("1- Bajo",A10)))</formula>
    </cfRule>
  </conditionalFormatting>
  <conditionalFormatting sqref="F10:G10 F15:G15">
    <cfRule type="containsText" dxfId="743" priority="661" operator="containsText" text="3- Moderado">
      <formula>NOT(ISERROR(SEARCH("3- Moderado",F10)))</formula>
    </cfRule>
    <cfRule type="containsText" dxfId="742" priority="662" operator="containsText" text="6- Moderado">
      <formula>NOT(ISERROR(SEARCH("6- Moderado",F10)))</formula>
    </cfRule>
    <cfRule type="containsText" dxfId="741" priority="663" operator="containsText" text="4- Moderado">
      <formula>NOT(ISERROR(SEARCH("4- Moderado",F10)))</formula>
    </cfRule>
    <cfRule type="containsText" dxfId="740" priority="664" operator="containsText" text="3- Bajo">
      <formula>NOT(ISERROR(SEARCH("3- Bajo",F10)))</formula>
    </cfRule>
    <cfRule type="containsText" dxfId="739" priority="665" operator="containsText" text="4- Bajo">
      <formula>NOT(ISERROR(SEARCH("4- Bajo",F10)))</formula>
    </cfRule>
    <cfRule type="containsText" dxfId="738" priority="666" operator="containsText" text="1- Bajo">
      <formula>NOT(ISERROR(SEARCH("1- Bajo",F10)))</formula>
    </cfRule>
  </conditionalFormatting>
  <conditionalFormatting sqref="K8">
    <cfRule type="containsText" dxfId="737" priority="655" operator="containsText" text="3- Moderado">
      <formula>NOT(ISERROR(SEARCH("3- Moderado",K8)))</formula>
    </cfRule>
    <cfRule type="containsText" dxfId="736" priority="656" operator="containsText" text="6- Moderado">
      <formula>NOT(ISERROR(SEARCH("6- Moderado",K8)))</formula>
    </cfRule>
    <cfRule type="containsText" dxfId="735" priority="657" operator="containsText" text="4- Moderado">
      <formula>NOT(ISERROR(SEARCH("4- Moderado",K8)))</formula>
    </cfRule>
    <cfRule type="containsText" dxfId="734" priority="658" operator="containsText" text="3- Bajo">
      <formula>NOT(ISERROR(SEARCH("3- Bajo",K8)))</formula>
    </cfRule>
    <cfRule type="containsText" dxfId="733" priority="659" operator="containsText" text="4- Bajo">
      <formula>NOT(ISERROR(SEARCH("4- Bajo",K8)))</formula>
    </cfRule>
    <cfRule type="containsText" dxfId="732" priority="660" operator="containsText" text="1- Bajo">
      <formula>NOT(ISERROR(SEARCH("1- Bajo",K8)))</formula>
    </cfRule>
  </conditionalFormatting>
  <conditionalFormatting sqref="L8">
    <cfRule type="containsText" dxfId="731" priority="649" operator="containsText" text="3- Moderado">
      <formula>NOT(ISERROR(SEARCH("3- Moderado",L8)))</formula>
    </cfRule>
    <cfRule type="containsText" dxfId="730" priority="650" operator="containsText" text="6- Moderado">
      <formula>NOT(ISERROR(SEARCH("6- Moderado",L8)))</formula>
    </cfRule>
    <cfRule type="containsText" dxfId="729" priority="651" operator="containsText" text="4- Moderado">
      <formula>NOT(ISERROR(SEARCH("4- Moderado",L8)))</formula>
    </cfRule>
    <cfRule type="containsText" dxfId="728" priority="652" operator="containsText" text="3- Bajo">
      <formula>NOT(ISERROR(SEARCH("3- Bajo",L8)))</formula>
    </cfRule>
    <cfRule type="containsText" dxfId="727" priority="653" operator="containsText" text="4- Bajo">
      <formula>NOT(ISERROR(SEARCH("4- Bajo",L8)))</formula>
    </cfRule>
    <cfRule type="containsText" dxfId="726" priority="654" operator="containsText" text="1- Bajo">
      <formula>NOT(ISERROR(SEARCH("1- Bajo",L8)))</formula>
    </cfRule>
  </conditionalFormatting>
  <conditionalFormatting sqref="M8">
    <cfRule type="containsText" dxfId="725" priority="643" operator="containsText" text="3- Moderado">
      <formula>NOT(ISERROR(SEARCH("3- Moderado",M8)))</formula>
    </cfRule>
    <cfRule type="containsText" dxfId="724" priority="644" operator="containsText" text="6- Moderado">
      <formula>NOT(ISERROR(SEARCH("6- Moderado",M8)))</formula>
    </cfRule>
    <cfRule type="containsText" dxfId="723" priority="645" operator="containsText" text="4- Moderado">
      <formula>NOT(ISERROR(SEARCH("4- Moderado",M8)))</formula>
    </cfRule>
    <cfRule type="containsText" dxfId="722" priority="646" operator="containsText" text="3- Bajo">
      <formula>NOT(ISERROR(SEARCH("3- Bajo",M8)))</formula>
    </cfRule>
    <cfRule type="containsText" dxfId="721" priority="647" operator="containsText" text="4- Bajo">
      <formula>NOT(ISERROR(SEARCH("4- Bajo",M8)))</formula>
    </cfRule>
    <cfRule type="containsText" dxfId="720" priority="648" operator="containsText" text="1- Bajo">
      <formula>NOT(ISERROR(SEARCH("1- Bajo",M8)))</formula>
    </cfRule>
  </conditionalFormatting>
  <conditionalFormatting sqref="J10:J24">
    <cfRule type="containsText" dxfId="719" priority="638" operator="containsText" text="Bajo">
      <formula>NOT(ISERROR(SEARCH("Bajo",J10)))</formula>
    </cfRule>
    <cfRule type="containsText" dxfId="718" priority="639" operator="containsText" text="Moderado">
      <formula>NOT(ISERROR(SEARCH("Moderado",J10)))</formula>
    </cfRule>
    <cfRule type="containsText" dxfId="717" priority="640" operator="containsText" text="Alto">
      <formula>NOT(ISERROR(SEARCH("Alto",J10)))</formula>
    </cfRule>
    <cfRule type="containsText" dxfId="716" priority="641" operator="containsText" text="Extremo">
      <formula>NOT(ISERROR(SEARCH("Extremo",J10)))</formula>
    </cfRule>
    <cfRule type="colorScale" priority="642">
      <colorScale>
        <cfvo type="min"/>
        <cfvo type="max"/>
        <color rgb="FFFF7128"/>
        <color rgb="FFFFEF9C"/>
      </colorScale>
    </cfRule>
  </conditionalFormatting>
  <conditionalFormatting sqref="H10:H24">
    <cfRule type="containsText" dxfId="715" priority="574" operator="containsText" text="Muy Alta">
      <formula>NOT(ISERROR(SEARCH("Muy Alta",H10)))</formula>
    </cfRule>
    <cfRule type="containsText" dxfId="714" priority="575" operator="containsText" text="Alta">
      <formula>NOT(ISERROR(SEARCH("Alta",H10)))</formula>
    </cfRule>
    <cfRule type="containsText" dxfId="713" priority="576" operator="containsText" text="Muy Alta">
      <formula>NOT(ISERROR(SEARCH("Muy Alta",H10)))</formula>
    </cfRule>
    <cfRule type="containsText" dxfId="712" priority="581" operator="containsText" text="Muy Baja">
      <formula>NOT(ISERROR(SEARCH("Muy Baja",H10)))</formula>
    </cfRule>
    <cfRule type="containsText" dxfId="711" priority="582" operator="containsText" text="Baja">
      <formula>NOT(ISERROR(SEARCH("Baja",H10)))</formula>
    </cfRule>
    <cfRule type="containsText" dxfId="710" priority="583" operator="containsText" text="Media">
      <formula>NOT(ISERROR(SEARCH("Media",H10)))</formula>
    </cfRule>
    <cfRule type="containsText" dxfId="709" priority="584" operator="containsText" text="Alta">
      <formula>NOT(ISERROR(SEARCH("Alta",H10)))</formula>
    </cfRule>
    <cfRule type="containsText" dxfId="708" priority="586" operator="containsText" text="Muy Alta">
      <formula>NOT(ISERROR(SEARCH("Muy Alta",H10)))</formula>
    </cfRule>
  </conditionalFormatting>
  <conditionalFormatting sqref="I10:I24">
    <cfRule type="containsText" dxfId="707" priority="577" operator="containsText" text="Catastrófico">
      <formula>NOT(ISERROR(SEARCH("Catastrófico",I10)))</formula>
    </cfRule>
    <cfRule type="containsText" dxfId="706" priority="578" operator="containsText" text="Mayor">
      <formula>NOT(ISERROR(SEARCH("Mayor",I10)))</formula>
    </cfRule>
    <cfRule type="containsText" dxfId="705" priority="579" operator="containsText" text="Menor">
      <formula>NOT(ISERROR(SEARCH("Menor",I10)))</formula>
    </cfRule>
    <cfRule type="containsText" dxfId="704" priority="580" operator="containsText" text="Leve">
      <formula>NOT(ISERROR(SEARCH("Leve",I10)))</formula>
    </cfRule>
    <cfRule type="containsText" dxfId="703" priority="585" operator="containsText" text="Moderado">
      <formula>NOT(ISERROR(SEARCH("Moderado",I10)))</formula>
    </cfRule>
  </conditionalFormatting>
  <conditionalFormatting sqref="K10:K24">
    <cfRule type="containsText" dxfId="702" priority="572" operator="containsText" text="Media">
      <formula>NOT(ISERROR(SEARCH("Media",K10)))</formula>
    </cfRule>
  </conditionalFormatting>
  <conditionalFormatting sqref="L10:L24">
    <cfRule type="containsText" dxfId="701" priority="571" operator="containsText" text="Moderado">
      <formula>NOT(ISERROR(SEARCH("Moderado",L10)))</formula>
    </cfRule>
  </conditionalFormatting>
  <conditionalFormatting sqref="J10:J24">
    <cfRule type="containsText" dxfId="700" priority="558" operator="containsText" text="Moderado">
      <formula>NOT(ISERROR(SEARCH("Moderado",J10)))</formula>
    </cfRule>
  </conditionalFormatting>
  <conditionalFormatting sqref="J10:J24">
    <cfRule type="containsText" dxfId="699" priority="556" operator="containsText" text="Bajo">
      <formula>NOT(ISERROR(SEARCH("Bajo",J10)))</formula>
    </cfRule>
    <cfRule type="containsText" dxfId="698" priority="557" operator="containsText" text="Extremo">
      <formula>NOT(ISERROR(SEARCH("Extremo",J10)))</formula>
    </cfRule>
  </conditionalFormatting>
  <conditionalFormatting sqref="K10:K24">
    <cfRule type="containsText" dxfId="697" priority="554" operator="containsText" text="Baja">
      <formula>NOT(ISERROR(SEARCH("Baja",K10)))</formula>
    </cfRule>
    <cfRule type="containsText" dxfId="696" priority="555" operator="containsText" text="Muy Baja">
      <formula>NOT(ISERROR(SEARCH("Muy Baja",K10)))</formula>
    </cfRule>
  </conditionalFormatting>
  <conditionalFormatting sqref="L10:L24">
    <cfRule type="containsText" dxfId="695" priority="548" operator="containsText" text="Catastrófico">
      <formula>NOT(ISERROR(SEARCH("Catastrófico",L10)))</formula>
    </cfRule>
    <cfRule type="containsText" dxfId="694" priority="549" operator="containsText" text="Mayor">
      <formula>NOT(ISERROR(SEARCH("Mayor",L10)))</formula>
    </cfRule>
    <cfRule type="containsText" dxfId="693" priority="550" operator="containsText" text="Menor">
      <formula>NOT(ISERROR(SEARCH("Menor",L10)))</formula>
    </cfRule>
    <cfRule type="containsText" dxfId="692" priority="551" operator="containsText" text="Leve">
      <formula>NOT(ISERROR(SEARCH("Leve",L10)))</formula>
    </cfRule>
  </conditionalFormatting>
  <conditionalFormatting sqref="H25:H29">
    <cfRule type="containsText" dxfId="691" priority="471" operator="containsText" text="Muy Alta">
      <formula>NOT(ISERROR(SEARCH("Muy Alta",H25)))</formula>
    </cfRule>
    <cfRule type="containsText" dxfId="690" priority="472" operator="containsText" text="Alta">
      <formula>NOT(ISERROR(SEARCH("Alta",H25)))</formula>
    </cfRule>
    <cfRule type="containsText" dxfId="689" priority="473" operator="containsText" text="Muy Alta">
      <formula>NOT(ISERROR(SEARCH("Muy Alta",H25)))</formula>
    </cfRule>
    <cfRule type="containsText" dxfId="688" priority="478" operator="containsText" text="Muy Baja">
      <formula>NOT(ISERROR(SEARCH("Muy Baja",H25)))</formula>
    </cfRule>
    <cfRule type="containsText" dxfId="687" priority="479" operator="containsText" text="Baja">
      <formula>NOT(ISERROR(SEARCH("Baja",H25)))</formula>
    </cfRule>
    <cfRule type="containsText" dxfId="686" priority="480" operator="containsText" text="Media">
      <formula>NOT(ISERROR(SEARCH("Media",H25)))</formula>
    </cfRule>
    <cfRule type="containsText" dxfId="685" priority="481" operator="containsText" text="Alta">
      <formula>NOT(ISERROR(SEARCH("Alta",H25)))</formula>
    </cfRule>
    <cfRule type="containsText" dxfId="684" priority="483" operator="containsText" text="Muy Alta">
      <formula>NOT(ISERROR(SEARCH("Muy Alta",H25)))</formula>
    </cfRule>
  </conditionalFormatting>
  <conditionalFormatting sqref="I25:I29">
    <cfRule type="containsText" dxfId="683" priority="474" operator="containsText" text="Catastrófico">
      <formula>NOT(ISERROR(SEARCH("Catastrófico",I25)))</formula>
    </cfRule>
    <cfRule type="containsText" dxfId="682" priority="475" operator="containsText" text="Mayor">
      <formula>NOT(ISERROR(SEARCH("Mayor",I25)))</formula>
    </cfRule>
    <cfRule type="containsText" dxfId="681" priority="476" operator="containsText" text="Menor">
      <formula>NOT(ISERROR(SEARCH("Menor",I25)))</formula>
    </cfRule>
    <cfRule type="containsText" dxfId="680" priority="477" operator="containsText" text="Leve">
      <formula>NOT(ISERROR(SEARCH("Leve",I25)))</formula>
    </cfRule>
    <cfRule type="containsText" dxfId="679" priority="482" operator="containsText" text="Moderado">
      <formula>NOT(ISERROR(SEARCH("Moderado",I25)))</formula>
    </cfRule>
  </conditionalFormatting>
  <conditionalFormatting sqref="K25:K29">
    <cfRule type="containsText" dxfId="678" priority="469" operator="containsText" text="Media">
      <formula>NOT(ISERROR(SEARCH("Media",K25)))</formula>
    </cfRule>
  </conditionalFormatting>
  <conditionalFormatting sqref="L25:L29">
    <cfRule type="containsText" dxfId="677" priority="468" operator="containsText" text="Moderado">
      <formula>NOT(ISERROR(SEARCH("Moderado",L25)))</formula>
    </cfRule>
  </conditionalFormatting>
  <conditionalFormatting sqref="J25:J29">
    <cfRule type="containsText" dxfId="676" priority="467" operator="containsText" text="Moderado">
      <formula>NOT(ISERROR(SEARCH("Moderado",J25)))</formula>
    </cfRule>
  </conditionalFormatting>
  <conditionalFormatting sqref="J25:J29">
    <cfRule type="containsText" dxfId="675" priority="465" operator="containsText" text="Bajo">
      <formula>NOT(ISERROR(SEARCH("Bajo",J25)))</formula>
    </cfRule>
    <cfRule type="containsText" dxfId="674" priority="466" operator="containsText" text="Extremo">
      <formula>NOT(ISERROR(SEARCH("Extremo",J25)))</formula>
    </cfRule>
  </conditionalFormatting>
  <conditionalFormatting sqref="K25:K29">
    <cfRule type="containsText" dxfId="673" priority="463" operator="containsText" text="Baja">
      <formula>NOT(ISERROR(SEARCH("Baja",K25)))</formula>
    </cfRule>
    <cfRule type="containsText" dxfId="672" priority="464" operator="containsText" text="Muy Baja">
      <formula>NOT(ISERROR(SEARCH("Muy Baja",K25)))</formula>
    </cfRule>
  </conditionalFormatting>
  <conditionalFormatting sqref="L25:L29">
    <cfRule type="containsText" dxfId="671" priority="457" operator="containsText" text="Catastrófico">
      <formula>NOT(ISERROR(SEARCH("Catastrófico",L25)))</formula>
    </cfRule>
    <cfRule type="containsText" dxfId="670" priority="458" operator="containsText" text="Mayor">
      <formula>NOT(ISERROR(SEARCH("Mayor",L25)))</formula>
    </cfRule>
    <cfRule type="containsText" dxfId="669" priority="459" operator="containsText" text="Menor">
      <formula>NOT(ISERROR(SEARCH("Menor",L25)))</formula>
    </cfRule>
    <cfRule type="containsText" dxfId="668" priority="460" operator="containsText" text="Leve">
      <formula>NOT(ISERROR(SEARCH("Leve",L25)))</formula>
    </cfRule>
  </conditionalFormatting>
  <conditionalFormatting sqref="H30:H34">
    <cfRule type="containsText" dxfId="667" priority="404" operator="containsText" text="Muy Alta">
      <formula>NOT(ISERROR(SEARCH("Muy Alta",H30)))</formula>
    </cfRule>
    <cfRule type="containsText" dxfId="666" priority="405" operator="containsText" text="Alta">
      <formula>NOT(ISERROR(SEARCH("Alta",H30)))</formula>
    </cfRule>
    <cfRule type="containsText" dxfId="665" priority="406" operator="containsText" text="Muy Alta">
      <formula>NOT(ISERROR(SEARCH("Muy Alta",H30)))</formula>
    </cfRule>
    <cfRule type="containsText" dxfId="664" priority="411" operator="containsText" text="Muy Baja">
      <formula>NOT(ISERROR(SEARCH("Muy Baja",H30)))</formula>
    </cfRule>
    <cfRule type="containsText" dxfId="663" priority="412" operator="containsText" text="Baja">
      <formula>NOT(ISERROR(SEARCH("Baja",H30)))</formula>
    </cfRule>
    <cfRule type="containsText" dxfId="662" priority="413" operator="containsText" text="Media">
      <formula>NOT(ISERROR(SEARCH("Media",H30)))</formula>
    </cfRule>
    <cfRule type="containsText" dxfId="661" priority="414" operator="containsText" text="Alta">
      <formula>NOT(ISERROR(SEARCH("Alta",H30)))</formula>
    </cfRule>
    <cfRule type="containsText" dxfId="660" priority="416" operator="containsText" text="Muy Alta">
      <formula>NOT(ISERROR(SEARCH("Muy Alta",H30)))</formula>
    </cfRule>
  </conditionalFormatting>
  <conditionalFormatting sqref="I30:I34">
    <cfRule type="containsText" dxfId="659" priority="407" operator="containsText" text="Catastrófico">
      <formula>NOT(ISERROR(SEARCH("Catastrófico",I30)))</formula>
    </cfRule>
    <cfRule type="containsText" dxfId="658" priority="408" operator="containsText" text="Mayor">
      <formula>NOT(ISERROR(SEARCH("Mayor",I30)))</formula>
    </cfRule>
    <cfRule type="containsText" dxfId="657" priority="409" operator="containsText" text="Menor">
      <formula>NOT(ISERROR(SEARCH("Menor",I30)))</formula>
    </cfRule>
    <cfRule type="containsText" dxfId="656" priority="410" operator="containsText" text="Leve">
      <formula>NOT(ISERROR(SEARCH("Leve",I30)))</formula>
    </cfRule>
    <cfRule type="containsText" dxfId="655" priority="415" operator="containsText" text="Moderado">
      <formula>NOT(ISERROR(SEARCH("Moderado",I30)))</formula>
    </cfRule>
  </conditionalFormatting>
  <conditionalFormatting sqref="K30:K34">
    <cfRule type="containsText" dxfId="654" priority="402" operator="containsText" text="Media">
      <formula>NOT(ISERROR(SEARCH("Media",K30)))</formula>
    </cfRule>
  </conditionalFormatting>
  <conditionalFormatting sqref="L30:L34">
    <cfRule type="containsText" dxfId="653" priority="401" operator="containsText" text="Moderado">
      <formula>NOT(ISERROR(SEARCH("Moderado",L30)))</formula>
    </cfRule>
  </conditionalFormatting>
  <conditionalFormatting sqref="J30:J34">
    <cfRule type="containsText" dxfId="652" priority="400" operator="containsText" text="Moderado">
      <formula>NOT(ISERROR(SEARCH("Moderado",J30)))</formula>
    </cfRule>
  </conditionalFormatting>
  <conditionalFormatting sqref="J30:J34">
    <cfRule type="containsText" dxfId="651" priority="398" operator="containsText" text="Bajo">
      <formula>NOT(ISERROR(SEARCH("Bajo",J30)))</formula>
    </cfRule>
    <cfRule type="containsText" dxfId="650" priority="399" operator="containsText" text="Extremo">
      <formula>NOT(ISERROR(SEARCH("Extremo",J30)))</formula>
    </cfRule>
  </conditionalFormatting>
  <conditionalFormatting sqref="K30:K34">
    <cfRule type="containsText" dxfId="649" priority="396" operator="containsText" text="Baja">
      <formula>NOT(ISERROR(SEARCH("Baja",K30)))</formula>
    </cfRule>
    <cfRule type="containsText" dxfId="648" priority="397" operator="containsText" text="Muy Baja">
      <formula>NOT(ISERROR(SEARCH("Muy Baja",K30)))</formula>
    </cfRule>
  </conditionalFormatting>
  <conditionalFormatting sqref="L30:L34">
    <cfRule type="containsText" dxfId="647" priority="390" operator="containsText" text="Catastrófico">
      <formula>NOT(ISERROR(SEARCH("Catastrófico",L30)))</formula>
    </cfRule>
    <cfRule type="containsText" dxfId="646" priority="391" operator="containsText" text="Mayor">
      <formula>NOT(ISERROR(SEARCH("Mayor",L30)))</formula>
    </cfRule>
    <cfRule type="containsText" dxfId="645" priority="392" operator="containsText" text="Menor">
      <formula>NOT(ISERROR(SEARCH("Menor",L30)))</formula>
    </cfRule>
    <cfRule type="containsText" dxfId="644" priority="393" operator="containsText" text="Leve">
      <formula>NOT(ISERROR(SEARCH("Leve",L30)))</formula>
    </cfRule>
  </conditionalFormatting>
  <conditionalFormatting sqref="H35:H39">
    <cfRule type="containsText" dxfId="643" priority="337" operator="containsText" text="Muy Alta">
      <formula>NOT(ISERROR(SEARCH("Muy Alta",H35)))</formula>
    </cfRule>
    <cfRule type="containsText" dxfId="642" priority="338" operator="containsText" text="Alta">
      <formula>NOT(ISERROR(SEARCH("Alta",H35)))</formula>
    </cfRule>
    <cfRule type="containsText" dxfId="641" priority="339" operator="containsText" text="Muy Alta">
      <formula>NOT(ISERROR(SEARCH("Muy Alta",H35)))</formula>
    </cfRule>
    <cfRule type="containsText" dxfId="640" priority="344" operator="containsText" text="Muy Baja">
      <formula>NOT(ISERROR(SEARCH("Muy Baja",H35)))</formula>
    </cfRule>
    <cfRule type="containsText" dxfId="639" priority="345" operator="containsText" text="Baja">
      <formula>NOT(ISERROR(SEARCH("Baja",H35)))</formula>
    </cfRule>
    <cfRule type="containsText" dxfId="638" priority="346" operator="containsText" text="Media">
      <formula>NOT(ISERROR(SEARCH("Media",H35)))</formula>
    </cfRule>
    <cfRule type="containsText" dxfId="637" priority="347" operator="containsText" text="Alta">
      <formula>NOT(ISERROR(SEARCH("Alta",H35)))</formula>
    </cfRule>
    <cfRule type="containsText" dxfId="636" priority="349" operator="containsText" text="Muy Alta">
      <formula>NOT(ISERROR(SEARCH("Muy Alta",H35)))</formula>
    </cfRule>
  </conditionalFormatting>
  <conditionalFormatting sqref="I35:I39">
    <cfRule type="containsText" dxfId="635" priority="340" operator="containsText" text="Catastrófico">
      <formula>NOT(ISERROR(SEARCH("Catastrófico",I35)))</formula>
    </cfRule>
    <cfRule type="containsText" dxfId="634" priority="341" operator="containsText" text="Mayor">
      <formula>NOT(ISERROR(SEARCH("Mayor",I35)))</formula>
    </cfRule>
    <cfRule type="containsText" dxfId="633" priority="342" operator="containsText" text="Menor">
      <formula>NOT(ISERROR(SEARCH("Menor",I35)))</formula>
    </cfRule>
    <cfRule type="containsText" dxfId="632" priority="343" operator="containsText" text="Leve">
      <formula>NOT(ISERROR(SEARCH("Leve",I35)))</formula>
    </cfRule>
    <cfRule type="containsText" dxfId="631" priority="348" operator="containsText" text="Moderado">
      <formula>NOT(ISERROR(SEARCH("Moderado",I35)))</formula>
    </cfRule>
  </conditionalFormatting>
  <conditionalFormatting sqref="K35:K39">
    <cfRule type="containsText" dxfId="630" priority="335" operator="containsText" text="Media">
      <formula>NOT(ISERROR(SEARCH("Media",K35)))</formula>
    </cfRule>
  </conditionalFormatting>
  <conditionalFormatting sqref="L35:L39">
    <cfRule type="containsText" dxfId="629" priority="334" operator="containsText" text="Moderado">
      <formula>NOT(ISERROR(SEARCH("Moderado",L35)))</formula>
    </cfRule>
  </conditionalFormatting>
  <conditionalFormatting sqref="J35:J39">
    <cfRule type="containsText" dxfId="628" priority="333" operator="containsText" text="Moderado">
      <formula>NOT(ISERROR(SEARCH("Moderado",J35)))</formula>
    </cfRule>
  </conditionalFormatting>
  <conditionalFormatting sqref="J35:J39">
    <cfRule type="containsText" dxfId="627" priority="331" operator="containsText" text="Bajo">
      <formula>NOT(ISERROR(SEARCH("Bajo",J35)))</formula>
    </cfRule>
    <cfRule type="containsText" dxfId="626" priority="332" operator="containsText" text="Extremo">
      <formula>NOT(ISERROR(SEARCH("Extremo",J35)))</formula>
    </cfRule>
  </conditionalFormatting>
  <conditionalFormatting sqref="K35:K39">
    <cfRule type="containsText" dxfId="625" priority="329" operator="containsText" text="Baja">
      <formula>NOT(ISERROR(SEARCH("Baja",K35)))</formula>
    </cfRule>
    <cfRule type="containsText" dxfId="624" priority="330" operator="containsText" text="Muy Baja">
      <formula>NOT(ISERROR(SEARCH("Muy Baja",K35)))</formula>
    </cfRule>
  </conditionalFormatting>
  <conditionalFormatting sqref="L35:L39">
    <cfRule type="containsText" dxfId="623" priority="323" operator="containsText" text="Catastrófico">
      <formula>NOT(ISERROR(SEARCH("Catastrófico",L35)))</formula>
    </cfRule>
    <cfRule type="containsText" dxfId="622" priority="324" operator="containsText" text="Mayor">
      <formula>NOT(ISERROR(SEARCH("Mayor",L35)))</formula>
    </cfRule>
    <cfRule type="containsText" dxfId="621" priority="325" operator="containsText" text="Menor">
      <formula>NOT(ISERROR(SEARCH("Menor",L35)))</formula>
    </cfRule>
    <cfRule type="containsText" dxfId="620" priority="326" operator="containsText" text="Leve">
      <formula>NOT(ISERROR(SEARCH("Leve",L35)))</formula>
    </cfRule>
  </conditionalFormatting>
  <conditionalFormatting sqref="H40:H44">
    <cfRule type="containsText" dxfId="619" priority="270" operator="containsText" text="Muy Alta">
      <formula>NOT(ISERROR(SEARCH("Muy Alta",H40)))</formula>
    </cfRule>
    <cfRule type="containsText" dxfId="618" priority="271" operator="containsText" text="Alta">
      <formula>NOT(ISERROR(SEARCH("Alta",H40)))</formula>
    </cfRule>
    <cfRule type="containsText" dxfId="617" priority="272" operator="containsText" text="Muy Alta">
      <formula>NOT(ISERROR(SEARCH("Muy Alta",H40)))</formula>
    </cfRule>
    <cfRule type="containsText" dxfId="616" priority="277" operator="containsText" text="Muy Baja">
      <formula>NOT(ISERROR(SEARCH("Muy Baja",H40)))</formula>
    </cfRule>
    <cfRule type="containsText" dxfId="615" priority="278" operator="containsText" text="Baja">
      <formula>NOT(ISERROR(SEARCH("Baja",H40)))</formula>
    </cfRule>
    <cfRule type="containsText" dxfId="614" priority="279" operator="containsText" text="Media">
      <formula>NOT(ISERROR(SEARCH("Media",H40)))</formula>
    </cfRule>
    <cfRule type="containsText" dxfId="613" priority="280" operator="containsText" text="Alta">
      <formula>NOT(ISERROR(SEARCH("Alta",H40)))</formula>
    </cfRule>
    <cfRule type="containsText" dxfId="612" priority="282" operator="containsText" text="Muy Alta">
      <formula>NOT(ISERROR(SEARCH("Muy Alta",H40)))</formula>
    </cfRule>
  </conditionalFormatting>
  <conditionalFormatting sqref="I40:I44">
    <cfRule type="containsText" dxfId="611" priority="273" operator="containsText" text="Catastrófico">
      <formula>NOT(ISERROR(SEARCH("Catastrófico",I40)))</formula>
    </cfRule>
    <cfRule type="containsText" dxfId="610" priority="274" operator="containsText" text="Mayor">
      <formula>NOT(ISERROR(SEARCH("Mayor",I40)))</formula>
    </cfRule>
    <cfRule type="containsText" dxfId="609" priority="275" operator="containsText" text="Menor">
      <formula>NOT(ISERROR(SEARCH("Menor",I40)))</formula>
    </cfRule>
    <cfRule type="containsText" dxfId="608" priority="276" operator="containsText" text="Leve">
      <formula>NOT(ISERROR(SEARCH("Leve",I40)))</formula>
    </cfRule>
    <cfRule type="containsText" dxfId="607" priority="281" operator="containsText" text="Moderado">
      <formula>NOT(ISERROR(SEARCH("Moderado",I40)))</formula>
    </cfRule>
  </conditionalFormatting>
  <conditionalFormatting sqref="K40:K44">
    <cfRule type="containsText" dxfId="606" priority="268" operator="containsText" text="Media">
      <formula>NOT(ISERROR(SEARCH("Media",K40)))</formula>
    </cfRule>
  </conditionalFormatting>
  <conditionalFormatting sqref="L40:L44">
    <cfRule type="containsText" dxfId="605" priority="267" operator="containsText" text="Moderado">
      <formula>NOT(ISERROR(SEARCH("Moderado",L40)))</formula>
    </cfRule>
  </conditionalFormatting>
  <conditionalFormatting sqref="J40:J44">
    <cfRule type="containsText" dxfId="604" priority="266" operator="containsText" text="Moderado">
      <formula>NOT(ISERROR(SEARCH("Moderado",J40)))</formula>
    </cfRule>
  </conditionalFormatting>
  <conditionalFormatting sqref="J40:J44">
    <cfRule type="containsText" dxfId="603" priority="264" operator="containsText" text="Bajo">
      <formula>NOT(ISERROR(SEARCH("Bajo",J40)))</formula>
    </cfRule>
    <cfRule type="containsText" dxfId="602" priority="265" operator="containsText" text="Extremo">
      <formula>NOT(ISERROR(SEARCH("Extremo",J40)))</formula>
    </cfRule>
  </conditionalFormatting>
  <conditionalFormatting sqref="K40:K44">
    <cfRule type="containsText" dxfId="601" priority="262" operator="containsText" text="Baja">
      <formula>NOT(ISERROR(SEARCH("Baja",K40)))</formula>
    </cfRule>
    <cfRule type="containsText" dxfId="600" priority="263" operator="containsText" text="Muy Baja">
      <formula>NOT(ISERROR(SEARCH("Muy Baja",K40)))</formula>
    </cfRule>
  </conditionalFormatting>
  <conditionalFormatting sqref="L40:L44">
    <cfRule type="containsText" dxfId="599" priority="256" operator="containsText" text="Catastrófico">
      <formula>NOT(ISERROR(SEARCH("Catastrófico",L40)))</formula>
    </cfRule>
    <cfRule type="containsText" dxfId="598" priority="257" operator="containsText" text="Mayor">
      <formula>NOT(ISERROR(SEARCH("Mayor",L40)))</formula>
    </cfRule>
    <cfRule type="containsText" dxfId="597" priority="258" operator="containsText" text="Menor">
      <formula>NOT(ISERROR(SEARCH("Menor",L40)))</formula>
    </cfRule>
    <cfRule type="containsText" dxfId="596" priority="259" operator="containsText" text="Leve">
      <formula>NOT(ISERROR(SEARCH("Leve",L40)))</formula>
    </cfRule>
  </conditionalFormatting>
  <conditionalFormatting sqref="H45:H49">
    <cfRule type="containsText" dxfId="595" priority="203" operator="containsText" text="Muy Alta">
      <formula>NOT(ISERROR(SEARCH("Muy Alta",H45)))</formula>
    </cfRule>
    <cfRule type="containsText" dxfId="594" priority="204" operator="containsText" text="Alta">
      <formula>NOT(ISERROR(SEARCH("Alta",H45)))</formula>
    </cfRule>
    <cfRule type="containsText" dxfId="593" priority="205" operator="containsText" text="Muy Alta">
      <formula>NOT(ISERROR(SEARCH("Muy Alta",H45)))</formula>
    </cfRule>
    <cfRule type="containsText" dxfId="592" priority="210" operator="containsText" text="Muy Baja">
      <formula>NOT(ISERROR(SEARCH("Muy Baja",H45)))</formula>
    </cfRule>
    <cfRule type="containsText" dxfId="591" priority="211" operator="containsText" text="Baja">
      <formula>NOT(ISERROR(SEARCH("Baja",H45)))</formula>
    </cfRule>
    <cfRule type="containsText" dxfId="590" priority="212" operator="containsText" text="Media">
      <formula>NOT(ISERROR(SEARCH("Media",H45)))</formula>
    </cfRule>
    <cfRule type="containsText" dxfId="589" priority="213" operator="containsText" text="Alta">
      <formula>NOT(ISERROR(SEARCH("Alta",H45)))</formula>
    </cfRule>
    <cfRule type="containsText" dxfId="588" priority="215" operator="containsText" text="Muy Alta">
      <formula>NOT(ISERROR(SEARCH("Muy Alta",H45)))</formula>
    </cfRule>
  </conditionalFormatting>
  <conditionalFormatting sqref="I45:I49">
    <cfRule type="containsText" dxfId="587" priority="206" operator="containsText" text="Catastrófico">
      <formula>NOT(ISERROR(SEARCH("Catastrófico",I45)))</formula>
    </cfRule>
    <cfRule type="containsText" dxfId="586" priority="207" operator="containsText" text="Mayor">
      <formula>NOT(ISERROR(SEARCH("Mayor",I45)))</formula>
    </cfRule>
    <cfRule type="containsText" dxfId="585" priority="208" operator="containsText" text="Menor">
      <formula>NOT(ISERROR(SEARCH("Menor",I45)))</formula>
    </cfRule>
    <cfRule type="containsText" dxfId="584" priority="209" operator="containsText" text="Leve">
      <formula>NOT(ISERROR(SEARCH("Leve",I45)))</formula>
    </cfRule>
    <cfRule type="containsText" dxfId="583" priority="214" operator="containsText" text="Moderado">
      <formula>NOT(ISERROR(SEARCH("Moderado",I45)))</formula>
    </cfRule>
  </conditionalFormatting>
  <conditionalFormatting sqref="K45:K49">
    <cfRule type="containsText" dxfId="582" priority="201" operator="containsText" text="Media">
      <formula>NOT(ISERROR(SEARCH("Media",K45)))</formula>
    </cfRule>
  </conditionalFormatting>
  <conditionalFormatting sqref="L45:L49">
    <cfRule type="containsText" dxfId="581" priority="200" operator="containsText" text="Moderado">
      <formula>NOT(ISERROR(SEARCH("Moderado",L45)))</formula>
    </cfRule>
  </conditionalFormatting>
  <conditionalFormatting sqref="J45:J49">
    <cfRule type="containsText" dxfId="580" priority="199" operator="containsText" text="Moderado">
      <formula>NOT(ISERROR(SEARCH("Moderado",J45)))</formula>
    </cfRule>
  </conditionalFormatting>
  <conditionalFormatting sqref="J45:J49">
    <cfRule type="containsText" dxfId="579" priority="197" operator="containsText" text="Bajo">
      <formula>NOT(ISERROR(SEARCH("Bajo",J45)))</formula>
    </cfRule>
    <cfRule type="containsText" dxfId="578" priority="198" operator="containsText" text="Extremo">
      <formula>NOT(ISERROR(SEARCH("Extremo",J45)))</formula>
    </cfRule>
  </conditionalFormatting>
  <conditionalFormatting sqref="K45:K49">
    <cfRule type="containsText" dxfId="577" priority="195" operator="containsText" text="Baja">
      <formula>NOT(ISERROR(SEARCH("Baja",K45)))</formula>
    </cfRule>
    <cfRule type="containsText" dxfId="576" priority="196" operator="containsText" text="Muy Baja">
      <formula>NOT(ISERROR(SEARCH("Muy Baja",K45)))</formula>
    </cfRule>
  </conditionalFormatting>
  <conditionalFormatting sqref="L45:L49">
    <cfRule type="containsText" dxfId="575" priority="189" operator="containsText" text="Catastrófico">
      <formula>NOT(ISERROR(SEARCH("Catastrófico",L45)))</formula>
    </cfRule>
    <cfRule type="containsText" dxfId="574" priority="190" operator="containsText" text="Mayor">
      <formula>NOT(ISERROR(SEARCH("Mayor",L45)))</formula>
    </cfRule>
    <cfRule type="containsText" dxfId="573" priority="191" operator="containsText" text="Menor">
      <formula>NOT(ISERROR(SEARCH("Menor",L45)))</formula>
    </cfRule>
    <cfRule type="containsText" dxfId="572" priority="192" operator="containsText" text="Leve">
      <formula>NOT(ISERROR(SEARCH("Leve",L45)))</formula>
    </cfRule>
  </conditionalFormatting>
  <conditionalFormatting sqref="H50:H54">
    <cfRule type="containsText" dxfId="571" priority="136" operator="containsText" text="Muy Alta">
      <formula>NOT(ISERROR(SEARCH("Muy Alta",H50)))</formula>
    </cfRule>
    <cfRule type="containsText" dxfId="570" priority="137" operator="containsText" text="Alta">
      <formula>NOT(ISERROR(SEARCH("Alta",H50)))</formula>
    </cfRule>
    <cfRule type="containsText" dxfId="569" priority="138" operator="containsText" text="Muy Alta">
      <formula>NOT(ISERROR(SEARCH("Muy Alta",H50)))</formula>
    </cfRule>
    <cfRule type="containsText" dxfId="568" priority="143" operator="containsText" text="Muy Baja">
      <formula>NOT(ISERROR(SEARCH("Muy Baja",H50)))</formula>
    </cfRule>
    <cfRule type="containsText" dxfId="567" priority="144" operator="containsText" text="Baja">
      <formula>NOT(ISERROR(SEARCH("Baja",H50)))</formula>
    </cfRule>
    <cfRule type="containsText" dxfId="566" priority="145" operator="containsText" text="Media">
      <formula>NOT(ISERROR(SEARCH("Media",H50)))</formula>
    </cfRule>
    <cfRule type="containsText" dxfId="565" priority="146" operator="containsText" text="Alta">
      <formula>NOT(ISERROR(SEARCH("Alta",H50)))</formula>
    </cfRule>
    <cfRule type="containsText" dxfId="564" priority="148" operator="containsText" text="Muy Alta">
      <formula>NOT(ISERROR(SEARCH("Muy Alta",H50)))</formula>
    </cfRule>
  </conditionalFormatting>
  <conditionalFormatting sqref="I50:I54">
    <cfRule type="containsText" dxfId="563" priority="139" operator="containsText" text="Catastrófico">
      <formula>NOT(ISERROR(SEARCH("Catastrófico",I50)))</formula>
    </cfRule>
    <cfRule type="containsText" dxfId="562" priority="140" operator="containsText" text="Mayor">
      <formula>NOT(ISERROR(SEARCH("Mayor",I50)))</formula>
    </cfRule>
    <cfRule type="containsText" dxfId="561" priority="141" operator="containsText" text="Menor">
      <formula>NOT(ISERROR(SEARCH("Menor",I50)))</formula>
    </cfRule>
    <cfRule type="containsText" dxfId="560" priority="142" operator="containsText" text="Leve">
      <formula>NOT(ISERROR(SEARCH("Leve",I50)))</formula>
    </cfRule>
    <cfRule type="containsText" dxfId="559" priority="147" operator="containsText" text="Moderado">
      <formula>NOT(ISERROR(SEARCH("Moderado",I50)))</formula>
    </cfRule>
  </conditionalFormatting>
  <conditionalFormatting sqref="K50:K54">
    <cfRule type="containsText" dxfId="558" priority="134" operator="containsText" text="Media">
      <formula>NOT(ISERROR(SEARCH("Media",K50)))</formula>
    </cfRule>
  </conditionalFormatting>
  <conditionalFormatting sqref="L50:L54">
    <cfRule type="containsText" dxfId="557" priority="133" operator="containsText" text="Moderado">
      <formula>NOT(ISERROR(SEARCH("Moderado",L50)))</formula>
    </cfRule>
  </conditionalFormatting>
  <conditionalFormatting sqref="J50:J54">
    <cfRule type="containsText" dxfId="556" priority="132" operator="containsText" text="Moderado">
      <formula>NOT(ISERROR(SEARCH("Moderado",J50)))</formula>
    </cfRule>
  </conditionalFormatting>
  <conditionalFormatting sqref="J50:J54">
    <cfRule type="containsText" dxfId="555" priority="130" operator="containsText" text="Bajo">
      <formula>NOT(ISERROR(SEARCH("Bajo",J50)))</formula>
    </cfRule>
    <cfRule type="containsText" dxfId="554" priority="131" operator="containsText" text="Extremo">
      <formula>NOT(ISERROR(SEARCH("Extremo",J50)))</formula>
    </cfRule>
  </conditionalFormatting>
  <conditionalFormatting sqref="K50:K54">
    <cfRule type="containsText" dxfId="553" priority="128" operator="containsText" text="Baja">
      <formula>NOT(ISERROR(SEARCH("Baja",K50)))</formula>
    </cfRule>
    <cfRule type="containsText" dxfId="552" priority="129" operator="containsText" text="Muy Baja">
      <formula>NOT(ISERROR(SEARCH("Muy Baja",K50)))</formula>
    </cfRule>
  </conditionalFormatting>
  <conditionalFormatting sqref="L50:L54">
    <cfRule type="containsText" dxfId="551" priority="122" operator="containsText" text="Catastrófico">
      <formula>NOT(ISERROR(SEARCH("Catastrófico",L50)))</formula>
    </cfRule>
    <cfRule type="containsText" dxfId="550" priority="123" operator="containsText" text="Mayor">
      <formula>NOT(ISERROR(SEARCH("Mayor",L50)))</formula>
    </cfRule>
    <cfRule type="containsText" dxfId="549" priority="124" operator="containsText" text="Menor">
      <formula>NOT(ISERROR(SEARCH("Menor",L50)))</formula>
    </cfRule>
    <cfRule type="containsText" dxfId="548" priority="125" operator="containsText" text="Leve">
      <formula>NOT(ISERROR(SEARCH("Leve",L50)))</formula>
    </cfRule>
  </conditionalFormatting>
  <conditionalFormatting sqref="H55:H59">
    <cfRule type="containsText" dxfId="547" priority="69" operator="containsText" text="Muy Alta">
      <formula>NOT(ISERROR(SEARCH("Muy Alta",H55)))</formula>
    </cfRule>
    <cfRule type="containsText" dxfId="546" priority="70" operator="containsText" text="Alta">
      <formula>NOT(ISERROR(SEARCH("Alta",H55)))</formula>
    </cfRule>
    <cfRule type="containsText" dxfId="545" priority="71" operator="containsText" text="Muy Alta">
      <formula>NOT(ISERROR(SEARCH("Muy Alta",H55)))</formula>
    </cfRule>
    <cfRule type="containsText" dxfId="544" priority="76" operator="containsText" text="Muy Baja">
      <formula>NOT(ISERROR(SEARCH("Muy Baja",H55)))</formula>
    </cfRule>
    <cfRule type="containsText" dxfId="543" priority="77" operator="containsText" text="Baja">
      <formula>NOT(ISERROR(SEARCH("Baja",H55)))</formula>
    </cfRule>
    <cfRule type="containsText" dxfId="542" priority="78" operator="containsText" text="Media">
      <formula>NOT(ISERROR(SEARCH("Media",H55)))</formula>
    </cfRule>
    <cfRule type="containsText" dxfId="541" priority="79" operator="containsText" text="Alta">
      <formula>NOT(ISERROR(SEARCH("Alta",H55)))</formula>
    </cfRule>
    <cfRule type="containsText" dxfId="540" priority="81" operator="containsText" text="Muy Alta">
      <formula>NOT(ISERROR(SEARCH("Muy Alta",H55)))</formula>
    </cfRule>
  </conditionalFormatting>
  <conditionalFormatting sqref="I55:I59">
    <cfRule type="containsText" dxfId="539" priority="72" operator="containsText" text="Catastrófico">
      <formula>NOT(ISERROR(SEARCH("Catastrófico",I55)))</formula>
    </cfRule>
    <cfRule type="containsText" dxfId="538" priority="73" operator="containsText" text="Mayor">
      <formula>NOT(ISERROR(SEARCH("Mayor",I55)))</formula>
    </cfRule>
    <cfRule type="containsText" dxfId="537" priority="74" operator="containsText" text="Menor">
      <formula>NOT(ISERROR(SEARCH("Menor",I55)))</formula>
    </cfRule>
    <cfRule type="containsText" dxfId="536" priority="75" operator="containsText" text="Leve">
      <formula>NOT(ISERROR(SEARCH("Leve",I55)))</formula>
    </cfRule>
    <cfRule type="containsText" dxfId="535" priority="80" operator="containsText" text="Moderado">
      <formula>NOT(ISERROR(SEARCH("Moderado",I55)))</formula>
    </cfRule>
  </conditionalFormatting>
  <conditionalFormatting sqref="K55:K59">
    <cfRule type="containsText" dxfId="534" priority="67" operator="containsText" text="Media">
      <formula>NOT(ISERROR(SEARCH("Media",K55)))</formula>
    </cfRule>
  </conditionalFormatting>
  <conditionalFormatting sqref="L55:L59">
    <cfRule type="containsText" dxfId="533" priority="66" operator="containsText" text="Moderado">
      <formula>NOT(ISERROR(SEARCH("Moderado",L55)))</formula>
    </cfRule>
  </conditionalFormatting>
  <conditionalFormatting sqref="J55:J59">
    <cfRule type="containsText" dxfId="532" priority="65" operator="containsText" text="Moderado">
      <formula>NOT(ISERROR(SEARCH("Moderado",J55)))</formula>
    </cfRule>
  </conditionalFormatting>
  <conditionalFormatting sqref="J55:J59">
    <cfRule type="containsText" dxfId="531" priority="63" operator="containsText" text="Bajo">
      <formula>NOT(ISERROR(SEARCH("Bajo",J55)))</formula>
    </cfRule>
    <cfRule type="containsText" dxfId="530" priority="64" operator="containsText" text="Extremo">
      <formula>NOT(ISERROR(SEARCH("Extremo",J55)))</formula>
    </cfRule>
  </conditionalFormatting>
  <conditionalFormatting sqref="K55:K59">
    <cfRule type="containsText" dxfId="529" priority="61" operator="containsText" text="Baja">
      <formula>NOT(ISERROR(SEARCH("Baja",K55)))</formula>
    </cfRule>
    <cfRule type="containsText" dxfId="528" priority="62" operator="containsText" text="Muy Baja">
      <formula>NOT(ISERROR(SEARCH("Muy Baja",K55)))</formula>
    </cfRule>
  </conditionalFormatting>
  <conditionalFormatting sqref="L55:L59">
    <cfRule type="containsText" dxfId="527" priority="55" operator="containsText" text="Catastrófico">
      <formula>NOT(ISERROR(SEARCH("Catastrófico",L55)))</formula>
    </cfRule>
    <cfRule type="containsText" dxfId="526" priority="56" operator="containsText" text="Mayor">
      <formula>NOT(ISERROR(SEARCH("Mayor",L55)))</formula>
    </cfRule>
    <cfRule type="containsText" dxfId="525" priority="57" operator="containsText" text="Menor">
      <formula>NOT(ISERROR(SEARCH("Menor",L55)))</formula>
    </cfRule>
    <cfRule type="containsText" dxfId="524"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G1" zoomScale="71" zoomScaleNormal="71" workbookViewId="0">
      <selection activeCell="Q10" sqref="Q10:T39"/>
    </sheetView>
  </sheetViews>
  <sheetFormatPr defaultColWidth="11.42578125" defaultRowHeight="1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9" customFormat="1" ht="16.5" customHeight="1">
      <c r="A1" s="372"/>
      <c r="B1" s="373"/>
      <c r="C1" s="373"/>
      <c r="D1" s="503" t="s">
        <v>545</v>
      </c>
      <c r="E1" s="503"/>
      <c r="F1" s="503"/>
      <c r="G1" s="503"/>
      <c r="H1" s="503"/>
      <c r="I1" s="503"/>
      <c r="J1" s="503"/>
      <c r="K1" s="503"/>
      <c r="L1" s="503"/>
      <c r="M1" s="503"/>
      <c r="N1" s="503"/>
      <c r="O1" s="503"/>
      <c r="P1" s="503"/>
      <c r="Q1" s="504"/>
      <c r="R1" s="364" t="s">
        <v>200</v>
      </c>
      <c r="S1" s="364"/>
      <c r="T1" s="36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c r="A2" s="374"/>
      <c r="B2" s="375"/>
      <c r="C2" s="375"/>
      <c r="D2" s="505"/>
      <c r="E2" s="505"/>
      <c r="F2" s="505"/>
      <c r="G2" s="505"/>
      <c r="H2" s="505"/>
      <c r="I2" s="505"/>
      <c r="J2" s="505"/>
      <c r="K2" s="505"/>
      <c r="L2" s="505"/>
      <c r="M2" s="505"/>
      <c r="N2" s="505"/>
      <c r="O2" s="505"/>
      <c r="P2" s="505"/>
      <c r="Q2" s="506"/>
      <c r="R2" s="364"/>
      <c r="S2" s="364"/>
      <c r="T2" s="36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c r="A3" s="2"/>
      <c r="B3" s="2"/>
      <c r="C3" s="3"/>
      <c r="D3" s="505"/>
      <c r="E3" s="505"/>
      <c r="F3" s="505"/>
      <c r="G3" s="505"/>
      <c r="H3" s="505"/>
      <c r="I3" s="505"/>
      <c r="J3" s="505"/>
      <c r="K3" s="505"/>
      <c r="L3" s="505"/>
      <c r="M3" s="505"/>
      <c r="N3" s="505"/>
      <c r="O3" s="505"/>
      <c r="P3" s="505"/>
      <c r="Q3" s="506"/>
      <c r="R3" s="364"/>
      <c r="S3" s="364"/>
      <c r="T3" s="36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c r="A4" s="365" t="s">
        <v>201</v>
      </c>
      <c r="B4" s="366"/>
      <c r="C4" s="367"/>
      <c r="D4" s="368" t="str">
        <f>'Mapa Final'!D4</f>
        <v>ASISTENCIA LEGAL</v>
      </c>
      <c r="E4" s="369"/>
      <c r="F4" s="369"/>
      <c r="G4" s="369"/>
      <c r="H4" s="369"/>
      <c r="I4" s="369"/>
      <c r="J4" s="369"/>
      <c r="K4" s="369"/>
      <c r="L4" s="369"/>
      <c r="M4" s="369"/>
      <c r="N4" s="370"/>
      <c r="O4" s="371"/>
      <c r="P4" s="371"/>
      <c r="Q4" s="371"/>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c r="A5" s="365" t="s">
        <v>202</v>
      </c>
      <c r="B5" s="366"/>
      <c r="C5" s="367"/>
      <c r="D5" s="37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7"/>
      <c r="F5" s="377"/>
      <c r="G5" s="377"/>
      <c r="H5" s="377"/>
      <c r="I5" s="377"/>
      <c r="J5" s="377"/>
      <c r="K5" s="377"/>
      <c r="L5" s="377"/>
      <c r="M5" s="377"/>
      <c r="N5" s="378"/>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c r="A6" s="365" t="s">
        <v>204</v>
      </c>
      <c r="B6" s="366"/>
      <c r="C6" s="367"/>
      <c r="D6" s="376" t="str">
        <f>'Mapa Final'!D6</f>
        <v>Nivel Seccional</v>
      </c>
      <c r="E6" s="377"/>
      <c r="F6" s="377"/>
      <c r="G6" s="377"/>
      <c r="H6" s="377"/>
      <c r="I6" s="377"/>
      <c r="J6" s="377"/>
      <c r="K6" s="377"/>
      <c r="L6" s="377"/>
      <c r="M6" s="377"/>
      <c r="N6" s="378"/>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7" customFormat="1" ht="39.75" customHeight="1" thickTop="1" thickBot="1">
      <c r="A7" s="498" t="s">
        <v>518</v>
      </c>
      <c r="B7" s="499"/>
      <c r="C7" s="499"/>
      <c r="D7" s="499"/>
      <c r="E7" s="499"/>
      <c r="F7" s="500"/>
      <c r="G7" s="194"/>
      <c r="H7" s="501" t="s">
        <v>519</v>
      </c>
      <c r="I7" s="501"/>
      <c r="J7" s="501"/>
      <c r="K7" s="501" t="s">
        <v>520</v>
      </c>
      <c r="L7" s="501"/>
      <c r="M7" s="501"/>
      <c r="N7" s="502" t="s">
        <v>521</v>
      </c>
      <c r="O7" s="507" t="s">
        <v>522</v>
      </c>
      <c r="P7" s="509" t="s">
        <v>523</v>
      </c>
      <c r="Q7" s="510"/>
      <c r="R7" s="509" t="s">
        <v>524</v>
      </c>
      <c r="S7" s="510"/>
      <c r="T7" s="511" t="s">
        <v>546</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c r="A8" s="203" t="s">
        <v>27</v>
      </c>
      <c r="B8" s="203" t="s">
        <v>212</v>
      </c>
      <c r="C8" s="204" t="s">
        <v>153</v>
      </c>
      <c r="D8" s="195" t="s">
        <v>213</v>
      </c>
      <c r="E8" s="196" t="s">
        <v>157</v>
      </c>
      <c r="F8" s="196" t="s">
        <v>159</v>
      </c>
      <c r="G8" s="196" t="s">
        <v>161</v>
      </c>
      <c r="H8" s="197" t="s">
        <v>526</v>
      </c>
      <c r="I8" s="197" t="s">
        <v>485</v>
      </c>
      <c r="J8" s="197" t="s">
        <v>527</v>
      </c>
      <c r="K8" s="197" t="s">
        <v>526</v>
      </c>
      <c r="L8" s="197" t="s">
        <v>528</v>
      </c>
      <c r="M8" s="197" t="s">
        <v>527</v>
      </c>
      <c r="N8" s="502"/>
      <c r="O8" s="508"/>
      <c r="P8" s="198" t="s">
        <v>529</v>
      </c>
      <c r="Q8" s="198" t="s">
        <v>530</v>
      </c>
      <c r="R8" s="198" t="s">
        <v>531</v>
      </c>
      <c r="S8" s="198" t="s">
        <v>532</v>
      </c>
      <c r="T8" s="51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c r="A9" s="496"/>
      <c r="B9" s="497"/>
      <c r="C9" s="497"/>
      <c r="D9" s="497"/>
      <c r="E9" s="497"/>
      <c r="F9" s="497"/>
      <c r="G9" s="497"/>
      <c r="H9" s="497"/>
      <c r="I9" s="497"/>
      <c r="J9" s="497"/>
      <c r="K9" s="497"/>
      <c r="L9" s="497"/>
      <c r="M9" s="497"/>
      <c r="N9" s="49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c r="A10" s="466">
        <f>'Mapa Final'!A10</f>
        <v>1</v>
      </c>
      <c r="B10" s="452" t="str">
        <f>'Mapa Final'!B10</f>
        <v>Extemporaneidad en las actuaciones procesales de los apoderados a nivel central y seccional</v>
      </c>
      <c r="C10" s="469" t="str">
        <f>'Mapa Final'!C10</f>
        <v>Afectación Económica</v>
      </c>
      <c r="D10" s="469" t="str">
        <f>'Mapa Final'!D10</f>
        <v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v>
      </c>
      <c r="E10" s="472" t="str">
        <f>'Mapa Final'!E10</f>
        <v>Altas cargas de trabajo y procesos asignados a los apoderados de la Rama Judicial, lo cual redunda en un disminuído tiempo para el seguimiento y control de los procesos</v>
      </c>
      <c r="F10" s="472" t="str">
        <f>'Mapa Final'!F10</f>
        <v>Posibilidad de afectación económica (condenas judiciales contra la Entidad), ante la falta de atención oportuna de las actuaciones extrajudiciales y judiciales.</v>
      </c>
      <c r="G10" s="472" t="str">
        <f>'Mapa Final'!G10</f>
        <v>Ejecución y Administración de Procesos</v>
      </c>
      <c r="H10" s="475" t="str">
        <f>'Mapa Final'!I10</f>
        <v>Muy Alta</v>
      </c>
      <c r="I10" s="478" t="str">
        <f>'Mapa Final'!L10</f>
        <v>Mayor</v>
      </c>
      <c r="J10" s="457" t="str">
        <f>'Mapa Final'!N10</f>
        <v xml:space="preserve">Alto </v>
      </c>
      <c r="K10" s="460" t="str">
        <f>'Mapa Final'!AA10</f>
        <v>Media</v>
      </c>
      <c r="L10" s="460" t="str">
        <f>'Mapa Final'!AE10</f>
        <v>Mayor</v>
      </c>
      <c r="M10" s="463" t="str">
        <f>'Mapa Final'!AG10</f>
        <v xml:space="preserve">Alto </v>
      </c>
      <c r="N10" s="460" t="str">
        <f>'Mapa Final'!AH10</f>
        <v>Evitar</v>
      </c>
      <c r="O10" s="490" t="s">
        <v>533</v>
      </c>
      <c r="P10" s="454"/>
      <c r="Q10" s="481"/>
      <c r="R10" s="484"/>
      <c r="S10" s="484"/>
      <c r="T10" s="490"/>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0" customFormat="1" ht="13.5" customHeight="1">
      <c r="A11" s="467"/>
      <c r="B11" s="329"/>
      <c r="C11" s="470"/>
      <c r="D11" s="470"/>
      <c r="E11" s="473"/>
      <c r="F11" s="473"/>
      <c r="G11" s="473"/>
      <c r="H11" s="476"/>
      <c r="I11" s="479"/>
      <c r="J11" s="458"/>
      <c r="K11" s="461"/>
      <c r="L11" s="461"/>
      <c r="M11" s="464"/>
      <c r="N11" s="461"/>
      <c r="O11" s="491"/>
      <c r="P11" s="455"/>
      <c r="Q11" s="482"/>
      <c r="R11" s="485"/>
      <c r="S11" s="485"/>
      <c r="T11" s="4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0" customFormat="1" ht="13.5" customHeight="1">
      <c r="A12" s="467"/>
      <c r="B12" s="329"/>
      <c r="C12" s="470"/>
      <c r="D12" s="470"/>
      <c r="E12" s="473"/>
      <c r="F12" s="473"/>
      <c r="G12" s="473"/>
      <c r="H12" s="476"/>
      <c r="I12" s="479"/>
      <c r="J12" s="458"/>
      <c r="K12" s="461"/>
      <c r="L12" s="461"/>
      <c r="M12" s="464"/>
      <c r="N12" s="461"/>
      <c r="O12" s="491"/>
      <c r="P12" s="455"/>
      <c r="Q12" s="482"/>
      <c r="R12" s="485"/>
      <c r="S12" s="485"/>
      <c r="T12" s="4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0" customFormat="1" ht="13.5" customHeight="1">
      <c r="A13" s="467"/>
      <c r="B13" s="329"/>
      <c r="C13" s="470"/>
      <c r="D13" s="470"/>
      <c r="E13" s="473"/>
      <c r="F13" s="473"/>
      <c r="G13" s="473"/>
      <c r="H13" s="476"/>
      <c r="I13" s="479"/>
      <c r="J13" s="458"/>
      <c r="K13" s="461"/>
      <c r="L13" s="461"/>
      <c r="M13" s="464"/>
      <c r="N13" s="461"/>
      <c r="O13" s="491"/>
      <c r="P13" s="455"/>
      <c r="Q13" s="482"/>
      <c r="R13" s="485"/>
      <c r="S13" s="485"/>
      <c r="T13" s="4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0" customFormat="1" ht="238.5" customHeight="1" thickBot="1">
      <c r="A14" s="468"/>
      <c r="B14" s="453"/>
      <c r="C14" s="471"/>
      <c r="D14" s="471"/>
      <c r="E14" s="474"/>
      <c r="F14" s="474"/>
      <c r="G14" s="474"/>
      <c r="H14" s="477"/>
      <c r="I14" s="480"/>
      <c r="J14" s="459"/>
      <c r="K14" s="462"/>
      <c r="L14" s="462"/>
      <c r="M14" s="465"/>
      <c r="N14" s="462"/>
      <c r="O14" s="492"/>
      <c r="P14" s="456"/>
      <c r="Q14" s="483"/>
      <c r="R14" s="486"/>
      <c r="S14" s="486"/>
      <c r="T14" s="4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0" customFormat="1" ht="15" customHeight="1">
      <c r="A15" s="466">
        <f>'Mapa Final'!A15</f>
        <v>2</v>
      </c>
      <c r="B15" s="452" t="str">
        <f>'Mapa Final'!B15</f>
        <v>Deficiencia en la defensa técnica</v>
      </c>
      <c r="C15" s="469" t="str">
        <f>'Mapa Final'!C15</f>
        <v>Afectación Económica</v>
      </c>
      <c r="D15" s="469" t="str">
        <f>'Mapa Final'!D15</f>
        <v>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v>
      </c>
      <c r="E15" s="472" t="str">
        <f>'Mapa Final'!E15</f>
        <v xml:space="preserve">Altas cargas de trabajo y procesos asignados a los apoderados de la Rama Judicial, lo cual redunda en un disminuido tiempo para el estudio jurídico acucioso de los procesos, recaudo de pruebas, acopio jurisprudencial y estructuración de los argumentos de defensa   </v>
      </c>
      <c r="F15" s="472" t="str">
        <f>'Mapa Final'!F15</f>
        <v>Posibilidad de afectación económica (condenas judiciales contra la Entidad), ante la deficiencia en la calidad de la defensa jurídica de la Rama Judicial.</v>
      </c>
      <c r="G15" s="472" t="str">
        <f>'Mapa Final'!G15</f>
        <v>Ejecución y Administración de Procesos</v>
      </c>
      <c r="H15" s="475" t="str">
        <f>'Mapa Final'!I15</f>
        <v>Alta</v>
      </c>
      <c r="I15" s="478" t="str">
        <f>'Mapa Final'!L15</f>
        <v>Mayor</v>
      </c>
      <c r="J15" s="457" t="str">
        <f>'Mapa Final'!N15</f>
        <v xml:space="preserve">Alto </v>
      </c>
      <c r="K15" s="460" t="str">
        <f>'Mapa Final'!AA15</f>
        <v>Media</v>
      </c>
      <c r="L15" s="460" t="str">
        <f>'Mapa Final'!AE15</f>
        <v>Mayor</v>
      </c>
      <c r="M15" s="463" t="str">
        <f>'Mapa Final'!AG15</f>
        <v xml:space="preserve">Alto </v>
      </c>
      <c r="N15" s="460" t="str">
        <f>'Mapa Final'!AH15</f>
        <v>Reducir(mitigar)</v>
      </c>
      <c r="O15" s="490" t="s">
        <v>536</v>
      </c>
      <c r="P15" s="454"/>
      <c r="Q15" s="481"/>
      <c r="R15" s="484"/>
      <c r="S15" s="484"/>
      <c r="T15" s="490"/>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0" customFormat="1" ht="13.5" customHeight="1">
      <c r="A16" s="467"/>
      <c r="B16" s="329"/>
      <c r="C16" s="470"/>
      <c r="D16" s="470"/>
      <c r="E16" s="473"/>
      <c r="F16" s="473"/>
      <c r="G16" s="473"/>
      <c r="H16" s="476"/>
      <c r="I16" s="479"/>
      <c r="J16" s="458"/>
      <c r="K16" s="461"/>
      <c r="L16" s="461"/>
      <c r="M16" s="464"/>
      <c r="N16" s="461"/>
      <c r="O16" s="491"/>
      <c r="P16" s="455"/>
      <c r="Q16" s="482"/>
      <c r="R16" s="485"/>
      <c r="S16" s="485"/>
      <c r="T16" s="49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0" customFormat="1" ht="13.5" customHeight="1">
      <c r="A17" s="467"/>
      <c r="B17" s="329"/>
      <c r="C17" s="470"/>
      <c r="D17" s="470"/>
      <c r="E17" s="473"/>
      <c r="F17" s="473"/>
      <c r="G17" s="473"/>
      <c r="H17" s="476"/>
      <c r="I17" s="479"/>
      <c r="J17" s="458"/>
      <c r="K17" s="461"/>
      <c r="L17" s="461"/>
      <c r="M17" s="464"/>
      <c r="N17" s="461"/>
      <c r="O17" s="491"/>
      <c r="P17" s="455"/>
      <c r="Q17" s="482"/>
      <c r="R17" s="485"/>
      <c r="S17" s="485"/>
      <c r="T17" s="49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0" customFormat="1" ht="13.5" customHeight="1">
      <c r="A18" s="467"/>
      <c r="B18" s="329"/>
      <c r="C18" s="470"/>
      <c r="D18" s="470"/>
      <c r="E18" s="473"/>
      <c r="F18" s="473"/>
      <c r="G18" s="473"/>
      <c r="H18" s="476"/>
      <c r="I18" s="479"/>
      <c r="J18" s="458"/>
      <c r="K18" s="461"/>
      <c r="L18" s="461"/>
      <c r="M18" s="464"/>
      <c r="N18" s="461"/>
      <c r="O18" s="491"/>
      <c r="P18" s="455"/>
      <c r="Q18" s="482"/>
      <c r="R18" s="485"/>
      <c r="S18" s="485"/>
      <c r="T18" s="49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0" customFormat="1" ht="255.75" customHeight="1" thickBot="1">
      <c r="A19" s="468"/>
      <c r="B19" s="453"/>
      <c r="C19" s="471"/>
      <c r="D19" s="471"/>
      <c r="E19" s="474"/>
      <c r="F19" s="474"/>
      <c r="G19" s="474"/>
      <c r="H19" s="477"/>
      <c r="I19" s="480"/>
      <c r="J19" s="459"/>
      <c r="K19" s="462"/>
      <c r="L19" s="462"/>
      <c r="M19" s="465"/>
      <c r="N19" s="462"/>
      <c r="O19" s="492"/>
      <c r="P19" s="456"/>
      <c r="Q19" s="483"/>
      <c r="R19" s="486"/>
      <c r="S19" s="486"/>
      <c r="T19" s="49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6" t="e">
        <f>'Mapa Final'!#REF!</f>
        <v>#REF!</v>
      </c>
      <c r="B20" s="452" t="e">
        <f>'Mapa Final'!#REF!</f>
        <v>#REF!</v>
      </c>
      <c r="C20" s="469" t="e">
        <f>'Mapa Final'!#REF!</f>
        <v>#REF!</v>
      </c>
      <c r="D20" s="469" t="e">
        <f>'Mapa Final'!#REF!</f>
        <v>#REF!</v>
      </c>
      <c r="E20" s="472" t="e">
        <f>'Mapa Final'!#REF!</f>
        <v>#REF!</v>
      </c>
      <c r="F20" s="472" t="e">
        <f>'Mapa Final'!#REF!</f>
        <v>#REF!</v>
      </c>
      <c r="G20" s="472" t="e">
        <f>'Mapa Final'!#REF!</f>
        <v>#REF!</v>
      </c>
      <c r="H20" s="475" t="e">
        <f>'Mapa Final'!#REF!</f>
        <v>#REF!</v>
      </c>
      <c r="I20" s="478" t="e">
        <f>'Mapa Final'!#REF!</f>
        <v>#REF!</v>
      </c>
      <c r="J20" s="457" t="e">
        <f>'Mapa Final'!#REF!</f>
        <v>#REF!</v>
      </c>
      <c r="K20" s="460" t="e">
        <f>'Mapa Final'!#REF!</f>
        <v>#REF!</v>
      </c>
      <c r="L20" s="460" t="e">
        <f>'Mapa Final'!#REF!</f>
        <v>#REF!</v>
      </c>
      <c r="M20" s="463" t="e">
        <f>'Mapa Final'!#REF!</f>
        <v>#REF!</v>
      </c>
      <c r="N20" s="460" t="e">
        <f>'Mapa Final'!#REF!</f>
        <v>#REF!</v>
      </c>
      <c r="O20" s="490"/>
      <c r="P20" s="454"/>
      <c r="Q20" s="481"/>
      <c r="R20" s="493"/>
      <c r="S20" s="493"/>
      <c r="T20" s="487"/>
      <c r="U20" s="35"/>
      <c r="V20" s="35"/>
    </row>
    <row r="21" spans="1:176">
      <c r="A21" s="467"/>
      <c r="B21" s="329"/>
      <c r="C21" s="470"/>
      <c r="D21" s="470"/>
      <c r="E21" s="473"/>
      <c r="F21" s="473"/>
      <c r="G21" s="473"/>
      <c r="H21" s="476"/>
      <c r="I21" s="479"/>
      <c r="J21" s="458"/>
      <c r="K21" s="461"/>
      <c r="L21" s="461"/>
      <c r="M21" s="464"/>
      <c r="N21" s="461"/>
      <c r="O21" s="491"/>
      <c r="P21" s="455"/>
      <c r="Q21" s="482"/>
      <c r="R21" s="482"/>
      <c r="S21" s="482"/>
      <c r="T21" s="488"/>
      <c r="U21" s="35"/>
      <c r="V21" s="35"/>
    </row>
    <row r="22" spans="1:176">
      <c r="A22" s="467"/>
      <c r="B22" s="329"/>
      <c r="C22" s="470"/>
      <c r="D22" s="470"/>
      <c r="E22" s="473"/>
      <c r="F22" s="473"/>
      <c r="G22" s="473"/>
      <c r="H22" s="476"/>
      <c r="I22" s="479"/>
      <c r="J22" s="458"/>
      <c r="K22" s="461"/>
      <c r="L22" s="461"/>
      <c r="M22" s="464"/>
      <c r="N22" s="461"/>
      <c r="O22" s="491"/>
      <c r="P22" s="455"/>
      <c r="Q22" s="482"/>
      <c r="R22" s="482"/>
      <c r="S22" s="482"/>
      <c r="T22" s="488"/>
      <c r="U22" s="35"/>
      <c r="V22" s="35"/>
    </row>
    <row r="23" spans="1:176">
      <c r="A23" s="467"/>
      <c r="B23" s="329"/>
      <c r="C23" s="470"/>
      <c r="D23" s="470"/>
      <c r="E23" s="473"/>
      <c r="F23" s="473"/>
      <c r="G23" s="473"/>
      <c r="H23" s="476"/>
      <c r="I23" s="479"/>
      <c r="J23" s="458"/>
      <c r="K23" s="461"/>
      <c r="L23" s="461"/>
      <c r="M23" s="464"/>
      <c r="N23" s="461"/>
      <c r="O23" s="491"/>
      <c r="P23" s="455"/>
      <c r="Q23" s="482"/>
      <c r="R23" s="482"/>
      <c r="S23" s="482"/>
      <c r="T23" s="488"/>
      <c r="U23" s="35"/>
      <c r="V23" s="35"/>
    </row>
    <row r="24" spans="1:176" ht="307.5" customHeight="1" thickBot="1">
      <c r="A24" s="468"/>
      <c r="B24" s="453"/>
      <c r="C24" s="471"/>
      <c r="D24" s="471"/>
      <c r="E24" s="474"/>
      <c r="F24" s="474"/>
      <c r="G24" s="474"/>
      <c r="H24" s="477"/>
      <c r="I24" s="480"/>
      <c r="J24" s="459"/>
      <c r="K24" s="462"/>
      <c r="L24" s="462"/>
      <c r="M24" s="465"/>
      <c r="N24" s="462"/>
      <c r="O24" s="492"/>
      <c r="P24" s="456"/>
      <c r="Q24" s="483"/>
      <c r="R24" s="483"/>
      <c r="S24" s="483"/>
      <c r="T24" s="489"/>
      <c r="U24" s="35"/>
      <c r="V24" s="35"/>
    </row>
    <row r="25" spans="1:176">
      <c r="A25" s="466">
        <f>'Mapa Final'!A20</f>
        <v>3</v>
      </c>
      <c r="B25" s="452" t="str">
        <f>'Mapa Final'!B20</f>
        <v>Responsabilidad disciplinaria de los abogados y empleados de la defensa jurídica de la Rama Judicial por incumplimiento de las actuaciones procesales judiciales y administrativas</v>
      </c>
      <c r="C25" s="469" t="str">
        <f>'Mapa Final'!C20</f>
        <v>Incumplimiento de las metas establecidas</v>
      </c>
      <c r="D25" s="469" t="str">
        <f>'Mapa Final'!D20</f>
        <v>1.Extemporaneidad en las actuaciones procesales y deficiencia en la calidad de la defensa jurídica de la Entidad
2. Incumplimiento de las labores administrativas que se desprenden de la defensa jurídica, tales como actualización de Ekogui, estudios de conciliación,  informes, etc.</v>
      </c>
      <c r="E25" s="472" t="str">
        <f>'Mapa Final'!E20</f>
        <v>Altas cargas de trabajo y procesos asignados a los apoderados de la Rama Judicial, lo cual redunda en un disminuido tiempo para cumplir adecuadamente con todas las tareas que exige la defensa y representación judicial</v>
      </c>
      <c r="F25" s="472" t="str">
        <f>'Mapa Final'!F20</f>
        <v>Responsabilidad disciplinaria de los abogados y empleados de la defensa jurídica de la Entidad.</v>
      </c>
      <c r="G25" s="472" t="str">
        <f>'Mapa Final'!G20</f>
        <v>Relaciones Laborales</v>
      </c>
      <c r="H25" s="475" t="str">
        <f>'Mapa Final'!I20</f>
        <v>Alta</v>
      </c>
      <c r="I25" s="478" t="str">
        <f>'Mapa Final'!L20</f>
        <v>Mayor</v>
      </c>
      <c r="J25" s="457" t="str">
        <f>'Mapa Final'!N20</f>
        <v xml:space="preserve">Alto </v>
      </c>
      <c r="K25" s="460" t="str">
        <f>'Mapa Final'!AA20</f>
        <v>Media</v>
      </c>
      <c r="L25" s="460" t="str">
        <f>'Mapa Final'!AE20</f>
        <v>Mayor</v>
      </c>
      <c r="M25" s="463" t="str">
        <f>'Mapa Final'!AG20</f>
        <v xml:space="preserve">Alto </v>
      </c>
      <c r="N25" s="460" t="str">
        <f>'Mapa Final'!AH20</f>
        <v>Aceptar</v>
      </c>
      <c r="O25" s="490" t="s">
        <v>537</v>
      </c>
      <c r="P25" s="454"/>
      <c r="Q25" s="481"/>
      <c r="R25" s="484"/>
      <c r="S25" s="484"/>
      <c r="T25" s="487"/>
    </row>
    <row r="26" spans="1:176">
      <c r="A26" s="467"/>
      <c r="B26" s="329"/>
      <c r="C26" s="470"/>
      <c r="D26" s="470"/>
      <c r="E26" s="473"/>
      <c r="F26" s="473"/>
      <c r="G26" s="473"/>
      <c r="H26" s="476"/>
      <c r="I26" s="479"/>
      <c r="J26" s="458"/>
      <c r="K26" s="461"/>
      <c r="L26" s="461"/>
      <c r="M26" s="464"/>
      <c r="N26" s="461"/>
      <c r="O26" s="491"/>
      <c r="P26" s="455"/>
      <c r="Q26" s="482"/>
      <c r="R26" s="485"/>
      <c r="S26" s="485"/>
      <c r="T26" s="488"/>
    </row>
    <row r="27" spans="1:176">
      <c r="A27" s="467"/>
      <c r="B27" s="329"/>
      <c r="C27" s="470"/>
      <c r="D27" s="470"/>
      <c r="E27" s="473"/>
      <c r="F27" s="473"/>
      <c r="G27" s="473"/>
      <c r="H27" s="476"/>
      <c r="I27" s="479"/>
      <c r="J27" s="458"/>
      <c r="K27" s="461"/>
      <c r="L27" s="461"/>
      <c r="M27" s="464"/>
      <c r="N27" s="461"/>
      <c r="O27" s="491"/>
      <c r="P27" s="455"/>
      <c r="Q27" s="482"/>
      <c r="R27" s="485"/>
      <c r="S27" s="485"/>
      <c r="T27" s="488"/>
    </row>
    <row r="28" spans="1:176">
      <c r="A28" s="467"/>
      <c r="B28" s="329"/>
      <c r="C28" s="470"/>
      <c r="D28" s="470"/>
      <c r="E28" s="473"/>
      <c r="F28" s="473"/>
      <c r="G28" s="473"/>
      <c r="H28" s="476"/>
      <c r="I28" s="479"/>
      <c r="J28" s="458"/>
      <c r="K28" s="461"/>
      <c r="L28" s="461"/>
      <c r="M28" s="464"/>
      <c r="N28" s="461"/>
      <c r="O28" s="491"/>
      <c r="P28" s="455"/>
      <c r="Q28" s="482"/>
      <c r="R28" s="485"/>
      <c r="S28" s="485"/>
      <c r="T28" s="488"/>
    </row>
    <row r="29" spans="1:176" ht="277.5" customHeight="1" thickBot="1">
      <c r="A29" s="468"/>
      <c r="B29" s="453"/>
      <c r="C29" s="471"/>
      <c r="D29" s="471"/>
      <c r="E29" s="474"/>
      <c r="F29" s="474"/>
      <c r="G29" s="474"/>
      <c r="H29" s="477"/>
      <c r="I29" s="480"/>
      <c r="J29" s="459"/>
      <c r="K29" s="462"/>
      <c r="L29" s="462"/>
      <c r="M29" s="465"/>
      <c r="N29" s="462"/>
      <c r="O29" s="492"/>
      <c r="P29" s="456"/>
      <c r="Q29" s="483"/>
      <c r="R29" s="486"/>
      <c r="S29" s="486"/>
      <c r="T29" s="489"/>
    </row>
    <row r="30" spans="1:176">
      <c r="A30" s="466">
        <f>'Mapa Final'!A25</f>
        <v>4</v>
      </c>
      <c r="B30" s="452" t="str">
        <f>'Mapa Final'!B25</f>
        <v>Corrupción y Soborno</v>
      </c>
      <c r="C30" s="469" t="str">
        <f>'Mapa Final'!C25</f>
        <v>Reputacional(Corrupción)</v>
      </c>
      <c r="D30" s="469" t="str">
        <f>'Mapa Final'!D25</f>
        <v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72" t="str">
        <f>'Mapa Final'!E25</f>
        <v>No cumplir con lo establecido en la Constitución, la Ley y específicamente en lo establecido en la Ley 270 de 1996 y en los Acuerdos y Políticas del Consejo Superior de la Judicatura en relación con los procesos misionales y de Apoyo que desarrolla la entidad.</v>
      </c>
      <c r="F30" s="472" t="str">
        <f>'Mapa Final'!F25</f>
        <v>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v>
      </c>
      <c r="G30" s="472" t="str">
        <f>'Mapa Final'!G25</f>
        <v>Fraude Interno</v>
      </c>
      <c r="H30" s="475" t="str">
        <f>'Mapa Final'!I25</f>
        <v>Alta</v>
      </c>
      <c r="I30" s="478" t="str">
        <f>'Mapa Final'!L25</f>
        <v>Catastrófico</v>
      </c>
      <c r="J30" s="457" t="str">
        <f>'Mapa Final'!N25</f>
        <v>Extremo</v>
      </c>
      <c r="K30" s="460" t="str">
        <f>'Mapa Final'!AA25</f>
        <v>Media</v>
      </c>
      <c r="L30" s="460" t="str">
        <f>'Mapa Final'!AE25</f>
        <v>Catastrófico</v>
      </c>
      <c r="M30" s="463" t="str">
        <f>'Mapa Final'!AG25</f>
        <v>Extremo</v>
      </c>
      <c r="N30" s="460" t="str">
        <f>'Mapa Final'!AH25</f>
        <v>Evitar</v>
      </c>
      <c r="O30" s="490" t="s">
        <v>539</v>
      </c>
      <c r="P30" s="454"/>
      <c r="Q30" s="481"/>
      <c r="R30" s="484"/>
      <c r="S30" s="484"/>
      <c r="T30" s="487"/>
    </row>
    <row r="31" spans="1:176">
      <c r="A31" s="467"/>
      <c r="B31" s="329"/>
      <c r="C31" s="470"/>
      <c r="D31" s="470"/>
      <c r="E31" s="473"/>
      <c r="F31" s="473"/>
      <c r="G31" s="473"/>
      <c r="H31" s="476"/>
      <c r="I31" s="479"/>
      <c r="J31" s="458"/>
      <c r="K31" s="461"/>
      <c r="L31" s="461"/>
      <c r="M31" s="464"/>
      <c r="N31" s="461"/>
      <c r="O31" s="491"/>
      <c r="P31" s="455"/>
      <c r="Q31" s="482"/>
      <c r="R31" s="485"/>
      <c r="S31" s="485"/>
      <c r="T31" s="488"/>
    </row>
    <row r="32" spans="1:176">
      <c r="A32" s="467"/>
      <c r="B32" s="329"/>
      <c r="C32" s="470"/>
      <c r="D32" s="470"/>
      <c r="E32" s="473"/>
      <c r="F32" s="473"/>
      <c r="G32" s="473"/>
      <c r="H32" s="476"/>
      <c r="I32" s="479"/>
      <c r="J32" s="458"/>
      <c r="K32" s="461"/>
      <c r="L32" s="461"/>
      <c r="M32" s="464"/>
      <c r="N32" s="461"/>
      <c r="O32" s="491"/>
      <c r="P32" s="455"/>
      <c r="Q32" s="482"/>
      <c r="R32" s="485"/>
      <c r="S32" s="485"/>
      <c r="T32" s="488"/>
    </row>
    <row r="33" spans="1:20">
      <c r="A33" s="467"/>
      <c r="B33" s="329"/>
      <c r="C33" s="470"/>
      <c r="D33" s="470"/>
      <c r="E33" s="473"/>
      <c r="F33" s="473"/>
      <c r="G33" s="473"/>
      <c r="H33" s="476"/>
      <c r="I33" s="479"/>
      <c r="J33" s="458"/>
      <c r="K33" s="461"/>
      <c r="L33" s="461"/>
      <c r="M33" s="464"/>
      <c r="N33" s="461"/>
      <c r="O33" s="491"/>
      <c r="P33" s="455"/>
      <c r="Q33" s="482"/>
      <c r="R33" s="485"/>
      <c r="S33" s="485"/>
      <c r="T33" s="488"/>
    </row>
    <row r="34" spans="1:20" ht="102.75" customHeight="1" thickBot="1">
      <c r="A34" s="468"/>
      <c r="B34" s="453"/>
      <c r="C34" s="471"/>
      <c r="D34" s="471"/>
      <c r="E34" s="474"/>
      <c r="F34" s="474"/>
      <c r="G34" s="474"/>
      <c r="H34" s="477"/>
      <c r="I34" s="480"/>
      <c r="J34" s="459"/>
      <c r="K34" s="462"/>
      <c r="L34" s="462"/>
      <c r="M34" s="465"/>
      <c r="N34" s="462"/>
      <c r="O34" s="492"/>
      <c r="P34" s="456"/>
      <c r="Q34" s="483"/>
      <c r="R34" s="486"/>
      <c r="S34" s="486"/>
      <c r="T34" s="489"/>
    </row>
    <row r="35" spans="1:20">
      <c r="A35" s="466">
        <f>'Mapa Final'!A30</f>
        <v>5</v>
      </c>
      <c r="B35" s="452" t="str">
        <f>'Mapa Final'!B30</f>
        <v>Incumplimiento de las funciones asignadas al Area</v>
      </c>
      <c r="C35" s="469" t="str">
        <f>'Mapa Final'!C30</f>
        <v>Incumplimiento de las metas establecidas</v>
      </c>
      <c r="D35" s="469" t="str">
        <f>'Mapa Final'!D30</f>
        <v>1. Trabajo desde casa                                             2. Implementación de la virtualidad judicial    3. Cambio normativo con ocasión de la pandemia generada por el virus Covid 19  4.Incremento en el uso del correo electronico como medio notificación de actuaciones judiciales y reporte de particulares</v>
      </c>
      <c r="E35" s="472" t="str">
        <f>'Mapa Final'!E30</f>
        <v>Suceso de fuerza mayor que imposibilitan la gestión judicial que conlleva un riesgo de incumplimiento</v>
      </c>
      <c r="F35" s="472" t="str">
        <f>'Mapa Final'!F30</f>
        <v>Vencimiento de actuaciones judiciales y administrativas</v>
      </c>
      <c r="G35" s="472" t="str">
        <f>'Mapa Final'!G30</f>
        <v>Ejecución y Administración de Procesos</v>
      </c>
      <c r="H35" s="475" t="str">
        <f>'Mapa Final'!I30</f>
        <v>Media</v>
      </c>
      <c r="I35" s="478" t="str">
        <f>'Mapa Final'!L30</f>
        <v>Catastrófico</v>
      </c>
      <c r="J35" s="457" t="str">
        <f>'Mapa Final'!N30</f>
        <v>Extremo</v>
      </c>
      <c r="K35" s="460" t="str">
        <f>'Mapa Final'!AA30</f>
        <v>Baja</v>
      </c>
      <c r="L35" s="460" t="str">
        <f>'Mapa Final'!AE30</f>
        <v>Catastrófico</v>
      </c>
      <c r="M35" s="463" t="str">
        <f>'Mapa Final'!AG30</f>
        <v>Extremo</v>
      </c>
      <c r="N35" s="460">
        <f>'Mapa Final'!AH30</f>
        <v>0</v>
      </c>
      <c r="O35" s="490" t="s">
        <v>541</v>
      </c>
      <c r="P35" s="454"/>
      <c r="Q35" s="481"/>
      <c r="R35" s="484"/>
      <c r="S35" s="484"/>
      <c r="T35" s="487"/>
    </row>
    <row r="36" spans="1:20">
      <c r="A36" s="467"/>
      <c r="B36" s="329"/>
      <c r="C36" s="470"/>
      <c r="D36" s="470"/>
      <c r="E36" s="473"/>
      <c r="F36" s="473"/>
      <c r="G36" s="473"/>
      <c r="H36" s="476"/>
      <c r="I36" s="479"/>
      <c r="J36" s="458"/>
      <c r="K36" s="461"/>
      <c r="L36" s="461"/>
      <c r="M36" s="464"/>
      <c r="N36" s="461"/>
      <c r="O36" s="491"/>
      <c r="P36" s="455"/>
      <c r="Q36" s="482"/>
      <c r="R36" s="485"/>
      <c r="S36" s="485"/>
      <c r="T36" s="488"/>
    </row>
    <row r="37" spans="1:20">
      <c r="A37" s="467"/>
      <c r="B37" s="329"/>
      <c r="C37" s="470"/>
      <c r="D37" s="470"/>
      <c r="E37" s="473"/>
      <c r="F37" s="473"/>
      <c r="G37" s="473"/>
      <c r="H37" s="476"/>
      <c r="I37" s="479"/>
      <c r="J37" s="458"/>
      <c r="K37" s="461"/>
      <c r="L37" s="461"/>
      <c r="M37" s="464"/>
      <c r="N37" s="461"/>
      <c r="O37" s="491"/>
      <c r="P37" s="455"/>
      <c r="Q37" s="482"/>
      <c r="R37" s="485"/>
      <c r="S37" s="485"/>
      <c r="T37" s="488"/>
    </row>
    <row r="38" spans="1:20">
      <c r="A38" s="467"/>
      <c r="B38" s="329"/>
      <c r="C38" s="470"/>
      <c r="D38" s="470"/>
      <c r="E38" s="473"/>
      <c r="F38" s="473"/>
      <c r="G38" s="473"/>
      <c r="H38" s="476"/>
      <c r="I38" s="479"/>
      <c r="J38" s="458"/>
      <c r="K38" s="461"/>
      <c r="L38" s="461"/>
      <c r="M38" s="464"/>
      <c r="N38" s="461"/>
      <c r="O38" s="491"/>
      <c r="P38" s="455"/>
      <c r="Q38" s="482"/>
      <c r="R38" s="485"/>
      <c r="S38" s="485"/>
      <c r="T38" s="488"/>
    </row>
    <row r="39" spans="1:20" ht="278.25" customHeight="1" thickBot="1">
      <c r="A39" s="468"/>
      <c r="B39" s="453"/>
      <c r="C39" s="471"/>
      <c r="D39" s="471"/>
      <c r="E39" s="474"/>
      <c r="F39" s="474"/>
      <c r="G39" s="474"/>
      <c r="H39" s="477"/>
      <c r="I39" s="480"/>
      <c r="J39" s="459"/>
      <c r="K39" s="462"/>
      <c r="L39" s="462"/>
      <c r="M39" s="465"/>
      <c r="N39" s="462"/>
      <c r="O39" s="492"/>
      <c r="P39" s="456"/>
      <c r="Q39" s="483"/>
      <c r="R39" s="486"/>
      <c r="S39" s="486"/>
      <c r="T39" s="489"/>
    </row>
    <row r="40" spans="1:20">
      <c r="A40" s="466">
        <f>'Mapa Final'!A35</f>
        <v>0</v>
      </c>
      <c r="B40" s="452">
        <f>'Mapa Final'!B35</f>
        <v>0</v>
      </c>
      <c r="C40" s="469">
        <f>'Mapa Final'!C35</f>
        <v>0</v>
      </c>
      <c r="D40" s="469">
        <f>'Mapa Final'!D35</f>
        <v>0</v>
      </c>
      <c r="E40" s="472">
        <f>'Mapa Final'!E35</f>
        <v>0</v>
      </c>
      <c r="F40" s="472">
        <f>'Mapa Final'!F35</f>
        <v>0</v>
      </c>
      <c r="G40" s="472">
        <f>'Mapa Final'!G35</f>
        <v>0</v>
      </c>
      <c r="H40" s="475" t="str">
        <f>'Mapa Final'!I35</f>
        <v>Muy Baja</v>
      </c>
      <c r="I40" s="478" t="b">
        <f>'Mapa Final'!L35</f>
        <v>0</v>
      </c>
      <c r="J40" s="457" t="e">
        <f>'Mapa Final'!N35</f>
        <v>#N/A</v>
      </c>
      <c r="K40" s="460" t="e">
        <f>'Mapa Final'!AA35</f>
        <v>#DIV/0!</v>
      </c>
      <c r="L40" s="460" t="e">
        <f>'Mapa Final'!AE35</f>
        <v>#DIV/0!</v>
      </c>
      <c r="M40" s="463" t="e">
        <f>'Mapa Final'!AG35</f>
        <v>#DIV/0!</v>
      </c>
      <c r="N40" s="460">
        <f>'Mapa Final'!AH35</f>
        <v>0</v>
      </c>
      <c r="O40" s="454"/>
      <c r="P40" s="454"/>
      <c r="Q40" s="454"/>
      <c r="R40" s="454"/>
      <c r="S40" s="454"/>
      <c r="T40" s="454"/>
    </row>
    <row r="41" spans="1:20">
      <c r="A41" s="467"/>
      <c r="B41" s="329"/>
      <c r="C41" s="470"/>
      <c r="D41" s="470"/>
      <c r="E41" s="473"/>
      <c r="F41" s="473"/>
      <c r="G41" s="473"/>
      <c r="H41" s="476"/>
      <c r="I41" s="479"/>
      <c r="J41" s="458"/>
      <c r="K41" s="461"/>
      <c r="L41" s="461"/>
      <c r="M41" s="464"/>
      <c r="N41" s="461"/>
      <c r="O41" s="455"/>
      <c r="P41" s="455"/>
      <c r="Q41" s="455"/>
      <c r="R41" s="455"/>
      <c r="S41" s="455"/>
      <c r="T41" s="455"/>
    </row>
    <row r="42" spans="1:20">
      <c r="A42" s="467"/>
      <c r="B42" s="329"/>
      <c r="C42" s="470"/>
      <c r="D42" s="470"/>
      <c r="E42" s="473"/>
      <c r="F42" s="473"/>
      <c r="G42" s="473"/>
      <c r="H42" s="476"/>
      <c r="I42" s="479"/>
      <c r="J42" s="458"/>
      <c r="K42" s="461"/>
      <c r="L42" s="461"/>
      <c r="M42" s="464"/>
      <c r="N42" s="461"/>
      <c r="O42" s="455"/>
      <c r="P42" s="455"/>
      <c r="Q42" s="455"/>
      <c r="R42" s="455"/>
      <c r="S42" s="455"/>
      <c r="T42" s="455"/>
    </row>
    <row r="43" spans="1:20">
      <c r="A43" s="467"/>
      <c r="B43" s="329"/>
      <c r="C43" s="470"/>
      <c r="D43" s="470"/>
      <c r="E43" s="473"/>
      <c r="F43" s="473"/>
      <c r="G43" s="473"/>
      <c r="H43" s="476"/>
      <c r="I43" s="479"/>
      <c r="J43" s="458"/>
      <c r="K43" s="461"/>
      <c r="L43" s="461"/>
      <c r="M43" s="464"/>
      <c r="N43" s="461"/>
      <c r="O43" s="455"/>
      <c r="P43" s="455"/>
      <c r="Q43" s="455"/>
      <c r="R43" s="455"/>
      <c r="S43" s="455"/>
      <c r="T43" s="455"/>
    </row>
    <row r="44" spans="1:20" ht="15.75" thickBot="1">
      <c r="A44" s="468"/>
      <c r="B44" s="453"/>
      <c r="C44" s="471"/>
      <c r="D44" s="471"/>
      <c r="E44" s="474"/>
      <c r="F44" s="474"/>
      <c r="G44" s="474"/>
      <c r="H44" s="477"/>
      <c r="I44" s="480"/>
      <c r="J44" s="459"/>
      <c r="K44" s="462"/>
      <c r="L44" s="462"/>
      <c r="M44" s="465"/>
      <c r="N44" s="462"/>
      <c r="O44" s="456"/>
      <c r="P44" s="456"/>
      <c r="Q44" s="456"/>
      <c r="R44" s="456"/>
      <c r="S44" s="456"/>
      <c r="T44" s="456"/>
    </row>
    <row r="45" spans="1:20">
      <c r="A45" s="466">
        <f>'Mapa Final'!A40</f>
        <v>0</v>
      </c>
      <c r="B45" s="452">
        <f>'Mapa Final'!B40</f>
        <v>0</v>
      </c>
      <c r="C45" s="469">
        <f>'Mapa Final'!C40</f>
        <v>0</v>
      </c>
      <c r="D45" s="469">
        <f>'Mapa Final'!D40</f>
        <v>0</v>
      </c>
      <c r="E45" s="472">
        <f>'Mapa Final'!E40</f>
        <v>0</v>
      </c>
      <c r="F45" s="472">
        <f>'Mapa Final'!F40</f>
        <v>0</v>
      </c>
      <c r="G45" s="472">
        <f>'Mapa Final'!G40</f>
        <v>0</v>
      </c>
      <c r="H45" s="475" t="str">
        <f>'Mapa Final'!I40</f>
        <v>Muy Baja</v>
      </c>
      <c r="I45" s="478" t="b">
        <f>'Mapa Final'!L40</f>
        <v>0</v>
      </c>
      <c r="J45" s="457" t="e">
        <f>'Mapa Final'!N40</f>
        <v>#N/A</v>
      </c>
      <c r="K45" s="460" t="e">
        <f>'Mapa Final'!AA40</f>
        <v>#DIV/0!</v>
      </c>
      <c r="L45" s="460" t="e">
        <f>'Mapa Final'!AE40</f>
        <v>#DIV/0!</v>
      </c>
      <c r="M45" s="463" t="e">
        <f>'Mapa Final'!AG40</f>
        <v>#DIV/0!</v>
      </c>
      <c r="N45" s="460">
        <f>'Mapa Final'!AH40</f>
        <v>0</v>
      </c>
      <c r="O45" s="454"/>
      <c r="P45" s="454"/>
      <c r="Q45" s="454"/>
      <c r="R45" s="454"/>
      <c r="S45" s="454"/>
      <c r="T45" s="454"/>
    </row>
    <row r="46" spans="1:20">
      <c r="A46" s="467"/>
      <c r="B46" s="329"/>
      <c r="C46" s="470"/>
      <c r="D46" s="470"/>
      <c r="E46" s="473"/>
      <c r="F46" s="473"/>
      <c r="G46" s="473"/>
      <c r="H46" s="476"/>
      <c r="I46" s="479"/>
      <c r="J46" s="458"/>
      <c r="K46" s="461"/>
      <c r="L46" s="461"/>
      <c r="M46" s="464"/>
      <c r="N46" s="461"/>
      <c r="O46" s="455"/>
      <c r="P46" s="455"/>
      <c r="Q46" s="455"/>
      <c r="R46" s="455"/>
      <c r="S46" s="455"/>
      <c r="T46" s="455"/>
    </row>
    <row r="47" spans="1:20">
      <c r="A47" s="467"/>
      <c r="B47" s="329"/>
      <c r="C47" s="470"/>
      <c r="D47" s="470"/>
      <c r="E47" s="473"/>
      <c r="F47" s="473"/>
      <c r="G47" s="473"/>
      <c r="H47" s="476"/>
      <c r="I47" s="479"/>
      <c r="J47" s="458"/>
      <c r="K47" s="461"/>
      <c r="L47" s="461"/>
      <c r="M47" s="464"/>
      <c r="N47" s="461"/>
      <c r="O47" s="455"/>
      <c r="P47" s="455"/>
      <c r="Q47" s="455"/>
      <c r="R47" s="455"/>
      <c r="S47" s="455"/>
      <c r="T47" s="455"/>
    </row>
    <row r="48" spans="1:20">
      <c r="A48" s="467"/>
      <c r="B48" s="329"/>
      <c r="C48" s="470"/>
      <c r="D48" s="470"/>
      <c r="E48" s="473"/>
      <c r="F48" s="473"/>
      <c r="G48" s="473"/>
      <c r="H48" s="476"/>
      <c r="I48" s="479"/>
      <c r="J48" s="458"/>
      <c r="K48" s="461"/>
      <c r="L48" s="461"/>
      <c r="M48" s="464"/>
      <c r="N48" s="461"/>
      <c r="O48" s="455"/>
      <c r="P48" s="455"/>
      <c r="Q48" s="455"/>
      <c r="R48" s="455"/>
      <c r="S48" s="455"/>
      <c r="T48" s="455"/>
    </row>
    <row r="49" spans="1:20" ht="15.75" thickBot="1">
      <c r="A49" s="468"/>
      <c r="B49" s="453"/>
      <c r="C49" s="471"/>
      <c r="D49" s="471"/>
      <c r="E49" s="474"/>
      <c r="F49" s="474"/>
      <c r="G49" s="474"/>
      <c r="H49" s="477"/>
      <c r="I49" s="480"/>
      <c r="J49" s="459"/>
      <c r="K49" s="462"/>
      <c r="L49" s="462"/>
      <c r="M49" s="465"/>
      <c r="N49" s="462"/>
      <c r="O49" s="456"/>
      <c r="P49" s="456"/>
      <c r="Q49" s="456"/>
      <c r="R49" s="456"/>
      <c r="S49" s="456"/>
      <c r="T49" s="456"/>
    </row>
    <row r="50" spans="1:20">
      <c r="A50" s="466">
        <f>'Mapa Final'!A45</f>
        <v>0</v>
      </c>
      <c r="B50" s="452">
        <f>'Mapa Final'!B45</f>
        <v>0</v>
      </c>
      <c r="C50" s="469">
        <f>'Mapa Final'!C45</f>
        <v>0</v>
      </c>
      <c r="D50" s="469">
        <f>'Mapa Final'!D45</f>
        <v>0</v>
      </c>
      <c r="E50" s="472">
        <f>'Mapa Final'!E45</f>
        <v>0</v>
      </c>
      <c r="F50" s="472">
        <f>'Mapa Final'!F45</f>
        <v>0</v>
      </c>
      <c r="G50" s="472">
        <f>'Mapa Final'!G45</f>
        <v>0</v>
      </c>
      <c r="H50" s="475" t="str">
        <f>'Mapa Final'!I45</f>
        <v>Muy Baja</v>
      </c>
      <c r="I50" s="478" t="b">
        <f>'Mapa Final'!L45</f>
        <v>0</v>
      </c>
      <c r="J50" s="457" t="e">
        <f>'Mapa Final'!N45</f>
        <v>#N/A</v>
      </c>
      <c r="K50" s="460" t="e">
        <f>'Mapa Final'!AA45</f>
        <v>#DIV/0!</v>
      </c>
      <c r="L50" s="460" t="e">
        <f>'Mapa Final'!AE45</f>
        <v>#DIV/0!</v>
      </c>
      <c r="M50" s="463" t="e">
        <f>'Mapa Final'!AG45</f>
        <v>#DIV/0!</v>
      </c>
      <c r="N50" s="460">
        <f>'Mapa Final'!AH45</f>
        <v>0</v>
      </c>
      <c r="O50" s="454"/>
      <c r="P50" s="454"/>
      <c r="Q50" s="454"/>
      <c r="R50" s="454"/>
      <c r="S50" s="454"/>
      <c r="T50" s="454"/>
    </row>
    <row r="51" spans="1:20">
      <c r="A51" s="467"/>
      <c r="B51" s="329"/>
      <c r="C51" s="470"/>
      <c r="D51" s="470"/>
      <c r="E51" s="473"/>
      <c r="F51" s="473"/>
      <c r="G51" s="473"/>
      <c r="H51" s="476"/>
      <c r="I51" s="479"/>
      <c r="J51" s="458"/>
      <c r="K51" s="461"/>
      <c r="L51" s="461"/>
      <c r="M51" s="464"/>
      <c r="N51" s="461"/>
      <c r="O51" s="455"/>
      <c r="P51" s="455"/>
      <c r="Q51" s="455"/>
      <c r="R51" s="455"/>
      <c r="S51" s="455"/>
      <c r="T51" s="455"/>
    </row>
    <row r="52" spans="1:20">
      <c r="A52" s="467"/>
      <c r="B52" s="329"/>
      <c r="C52" s="470"/>
      <c r="D52" s="470"/>
      <c r="E52" s="473"/>
      <c r="F52" s="473"/>
      <c r="G52" s="473"/>
      <c r="H52" s="476"/>
      <c r="I52" s="479"/>
      <c r="J52" s="458"/>
      <c r="K52" s="461"/>
      <c r="L52" s="461"/>
      <c r="M52" s="464"/>
      <c r="N52" s="461"/>
      <c r="O52" s="455"/>
      <c r="P52" s="455"/>
      <c r="Q52" s="455"/>
      <c r="R52" s="455"/>
      <c r="S52" s="455"/>
      <c r="T52" s="455"/>
    </row>
    <row r="53" spans="1:20">
      <c r="A53" s="467"/>
      <c r="B53" s="329"/>
      <c r="C53" s="470"/>
      <c r="D53" s="470"/>
      <c r="E53" s="473"/>
      <c r="F53" s="473"/>
      <c r="G53" s="473"/>
      <c r="H53" s="476"/>
      <c r="I53" s="479"/>
      <c r="J53" s="458"/>
      <c r="K53" s="461"/>
      <c r="L53" s="461"/>
      <c r="M53" s="464"/>
      <c r="N53" s="461"/>
      <c r="O53" s="455"/>
      <c r="P53" s="455"/>
      <c r="Q53" s="455"/>
      <c r="R53" s="455"/>
      <c r="S53" s="455"/>
      <c r="T53" s="455"/>
    </row>
    <row r="54" spans="1:20" ht="15.75" thickBot="1">
      <c r="A54" s="468"/>
      <c r="B54" s="453"/>
      <c r="C54" s="471"/>
      <c r="D54" s="471"/>
      <c r="E54" s="474"/>
      <c r="F54" s="474"/>
      <c r="G54" s="474"/>
      <c r="H54" s="477"/>
      <c r="I54" s="480"/>
      <c r="J54" s="459"/>
      <c r="K54" s="462"/>
      <c r="L54" s="462"/>
      <c r="M54" s="465"/>
      <c r="N54" s="462"/>
      <c r="O54" s="456"/>
      <c r="P54" s="456"/>
      <c r="Q54" s="456"/>
      <c r="R54" s="456"/>
      <c r="S54" s="456"/>
      <c r="T54" s="456"/>
    </row>
    <row r="55" spans="1:20">
      <c r="A55" s="466">
        <f>'Mapa Final'!A50</f>
        <v>0</v>
      </c>
      <c r="B55" s="452">
        <f>'Mapa Final'!B50</f>
        <v>0</v>
      </c>
      <c r="C55" s="469">
        <f>'Mapa Final'!C50</f>
        <v>0</v>
      </c>
      <c r="D55" s="469">
        <f>'Mapa Final'!D50</f>
        <v>0</v>
      </c>
      <c r="E55" s="472">
        <f>'Mapa Final'!E50</f>
        <v>0</v>
      </c>
      <c r="F55" s="472">
        <f>'Mapa Final'!F50</f>
        <v>0</v>
      </c>
      <c r="G55" s="472">
        <f>'Mapa Final'!G50</f>
        <v>0</v>
      </c>
      <c r="H55" s="475" t="str">
        <f>'Mapa Final'!I50</f>
        <v>Muy Baja</v>
      </c>
      <c r="I55" s="478" t="b">
        <f>'Mapa Final'!L50</f>
        <v>0</v>
      </c>
      <c r="J55" s="457" t="e">
        <f>'Mapa Final'!N50</f>
        <v>#N/A</v>
      </c>
      <c r="K55" s="460" t="e">
        <f>'Mapa Final'!AA50</f>
        <v>#DIV/0!</v>
      </c>
      <c r="L55" s="460" t="e">
        <f>'Mapa Final'!AE50</f>
        <v>#DIV/0!</v>
      </c>
      <c r="M55" s="463" t="e">
        <f>'Mapa Final'!AG50</f>
        <v>#DIV/0!</v>
      </c>
      <c r="N55" s="460">
        <f>'Mapa Final'!AH50</f>
        <v>0</v>
      </c>
      <c r="O55" s="454"/>
      <c r="P55" s="454"/>
      <c r="Q55" s="454"/>
      <c r="R55" s="454"/>
      <c r="S55" s="454"/>
      <c r="T55" s="454"/>
    </row>
    <row r="56" spans="1:20">
      <c r="A56" s="467"/>
      <c r="B56" s="329"/>
      <c r="C56" s="470"/>
      <c r="D56" s="470"/>
      <c r="E56" s="473"/>
      <c r="F56" s="473"/>
      <c r="G56" s="473"/>
      <c r="H56" s="476"/>
      <c r="I56" s="479"/>
      <c r="J56" s="458"/>
      <c r="K56" s="461"/>
      <c r="L56" s="461"/>
      <c r="M56" s="464"/>
      <c r="N56" s="461"/>
      <c r="O56" s="455"/>
      <c r="P56" s="455"/>
      <c r="Q56" s="455"/>
      <c r="R56" s="455"/>
      <c r="S56" s="455"/>
      <c r="T56" s="455"/>
    </row>
    <row r="57" spans="1:20">
      <c r="A57" s="467"/>
      <c r="B57" s="329"/>
      <c r="C57" s="470"/>
      <c r="D57" s="470"/>
      <c r="E57" s="473"/>
      <c r="F57" s="473"/>
      <c r="G57" s="473"/>
      <c r="H57" s="476"/>
      <c r="I57" s="479"/>
      <c r="J57" s="458"/>
      <c r="K57" s="461"/>
      <c r="L57" s="461"/>
      <c r="M57" s="464"/>
      <c r="N57" s="461"/>
      <c r="O57" s="455"/>
      <c r="P57" s="455"/>
      <c r="Q57" s="455"/>
      <c r="R57" s="455"/>
      <c r="S57" s="455"/>
      <c r="T57" s="455"/>
    </row>
    <row r="58" spans="1:20">
      <c r="A58" s="467"/>
      <c r="B58" s="329"/>
      <c r="C58" s="470"/>
      <c r="D58" s="470"/>
      <c r="E58" s="473"/>
      <c r="F58" s="473"/>
      <c r="G58" s="473"/>
      <c r="H58" s="476"/>
      <c r="I58" s="479"/>
      <c r="J58" s="458"/>
      <c r="K58" s="461"/>
      <c r="L58" s="461"/>
      <c r="M58" s="464"/>
      <c r="N58" s="461"/>
      <c r="O58" s="455"/>
      <c r="P58" s="455"/>
      <c r="Q58" s="455"/>
      <c r="R58" s="455"/>
      <c r="S58" s="455"/>
      <c r="T58" s="455"/>
    </row>
    <row r="59" spans="1:20" ht="15.75" thickBot="1">
      <c r="A59" s="468"/>
      <c r="B59" s="453"/>
      <c r="C59" s="471"/>
      <c r="D59" s="471"/>
      <c r="E59" s="474"/>
      <c r="F59" s="474"/>
      <c r="G59" s="474"/>
      <c r="H59" s="477"/>
      <c r="I59" s="480"/>
      <c r="J59" s="459"/>
      <c r="K59" s="462"/>
      <c r="L59" s="462"/>
      <c r="M59" s="465"/>
      <c r="N59" s="462"/>
      <c r="O59" s="456"/>
      <c r="P59" s="456"/>
      <c r="Q59" s="456"/>
      <c r="R59" s="456"/>
      <c r="S59" s="456"/>
      <c r="T59" s="45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23" priority="663" operator="containsText" text="3- Moderado">
      <formula>NOT(ISERROR(SEARCH("3- Moderado",A7)))</formula>
    </cfRule>
    <cfRule type="containsText" dxfId="522" priority="664" operator="containsText" text="6- Moderado">
      <formula>NOT(ISERROR(SEARCH("6- Moderado",A7)))</formula>
    </cfRule>
    <cfRule type="containsText" dxfId="521" priority="665" operator="containsText" text="4- Moderado">
      <formula>NOT(ISERROR(SEARCH("4- Moderado",A7)))</formula>
    </cfRule>
    <cfRule type="containsText" dxfId="520" priority="666" operator="containsText" text="3- Bajo">
      <formula>NOT(ISERROR(SEARCH("3- Bajo",A7)))</formula>
    </cfRule>
    <cfRule type="containsText" dxfId="519" priority="667" operator="containsText" text="4- Bajo">
      <formula>NOT(ISERROR(SEARCH("4- Bajo",A7)))</formula>
    </cfRule>
    <cfRule type="containsText" dxfId="518" priority="668" operator="containsText" text="1- Bajo">
      <formula>NOT(ISERROR(SEARCH("1- Bajo",A7)))</formula>
    </cfRule>
  </conditionalFormatting>
  <conditionalFormatting sqref="H8:J8">
    <cfRule type="containsText" dxfId="517" priority="656" operator="containsText" text="3- Moderado">
      <formula>NOT(ISERROR(SEARCH("3- Moderado",H8)))</formula>
    </cfRule>
    <cfRule type="containsText" dxfId="516" priority="657" operator="containsText" text="6- Moderado">
      <formula>NOT(ISERROR(SEARCH("6- Moderado",H8)))</formula>
    </cfRule>
    <cfRule type="containsText" dxfId="515" priority="658" operator="containsText" text="4- Moderado">
      <formula>NOT(ISERROR(SEARCH("4- Moderado",H8)))</formula>
    </cfRule>
    <cfRule type="containsText" dxfId="514" priority="659" operator="containsText" text="3- Bajo">
      <formula>NOT(ISERROR(SEARCH("3- Bajo",H8)))</formula>
    </cfRule>
    <cfRule type="containsText" dxfId="513" priority="660" operator="containsText" text="4- Bajo">
      <formula>NOT(ISERROR(SEARCH("4- Bajo",H8)))</formula>
    </cfRule>
    <cfRule type="containsText" dxfId="512" priority="662" operator="containsText" text="1- Bajo">
      <formula>NOT(ISERROR(SEARCH("1- Bajo",H8)))</formula>
    </cfRule>
  </conditionalFormatting>
  <conditionalFormatting sqref="J8 J60:J1048576">
    <cfRule type="containsText" dxfId="511" priority="645" operator="containsText" text="25- Extremo">
      <formula>NOT(ISERROR(SEARCH("25- Extremo",J8)))</formula>
    </cfRule>
    <cfRule type="containsText" dxfId="510" priority="646" operator="containsText" text="20- Extremo">
      <formula>NOT(ISERROR(SEARCH("20- Extremo",J8)))</formula>
    </cfRule>
    <cfRule type="containsText" dxfId="509" priority="647" operator="containsText" text="15- Extremo">
      <formula>NOT(ISERROR(SEARCH("15- Extremo",J8)))</formula>
    </cfRule>
    <cfRule type="containsText" dxfId="508" priority="648" operator="containsText" text="10- Extremo">
      <formula>NOT(ISERROR(SEARCH("10- Extremo",J8)))</formula>
    </cfRule>
    <cfRule type="containsText" dxfId="507" priority="649" operator="containsText" text="5- Extremo">
      <formula>NOT(ISERROR(SEARCH("5- Extremo",J8)))</formula>
    </cfRule>
    <cfRule type="containsText" dxfId="506" priority="650" operator="containsText" text="12- Alto">
      <formula>NOT(ISERROR(SEARCH("12- Alto",J8)))</formula>
    </cfRule>
    <cfRule type="containsText" dxfId="505" priority="651" operator="containsText" text="10- Alto">
      <formula>NOT(ISERROR(SEARCH("10- Alto",J8)))</formula>
    </cfRule>
    <cfRule type="containsText" dxfId="504" priority="652" operator="containsText" text="9- Alto">
      <formula>NOT(ISERROR(SEARCH("9- Alto",J8)))</formula>
    </cfRule>
    <cfRule type="containsText" dxfId="503" priority="653" operator="containsText" text="8- Alto">
      <formula>NOT(ISERROR(SEARCH("8- Alto",J8)))</formula>
    </cfRule>
    <cfRule type="containsText" dxfId="502" priority="654" operator="containsText" text="5- Alto">
      <formula>NOT(ISERROR(SEARCH("5- Alto",J8)))</formula>
    </cfRule>
    <cfRule type="containsText" dxfId="501" priority="655" operator="containsText" text="4- Alto">
      <formula>NOT(ISERROR(SEARCH("4- Alto",J8)))</formula>
    </cfRule>
    <cfRule type="containsText" dxfId="500" priority="661" operator="containsText" text="2- Bajo">
      <formula>NOT(ISERROR(SEARCH("2- Bajo",J8)))</formula>
    </cfRule>
  </conditionalFormatting>
  <conditionalFormatting sqref="K10:L10 K15:L15 K20:L20">
    <cfRule type="containsText" dxfId="499" priority="639" operator="containsText" text="3- Moderado">
      <formula>NOT(ISERROR(SEARCH("3- Moderado",K10)))</formula>
    </cfRule>
    <cfRule type="containsText" dxfId="498" priority="640" operator="containsText" text="6- Moderado">
      <formula>NOT(ISERROR(SEARCH("6- Moderado",K10)))</formula>
    </cfRule>
    <cfRule type="containsText" dxfId="497" priority="641" operator="containsText" text="4- Moderado">
      <formula>NOT(ISERROR(SEARCH("4- Moderado",K10)))</formula>
    </cfRule>
    <cfRule type="containsText" dxfId="496" priority="642" operator="containsText" text="3- Bajo">
      <formula>NOT(ISERROR(SEARCH("3- Bajo",K10)))</formula>
    </cfRule>
    <cfRule type="containsText" dxfId="495" priority="643" operator="containsText" text="4- Bajo">
      <formula>NOT(ISERROR(SEARCH("4- Bajo",K10)))</formula>
    </cfRule>
    <cfRule type="containsText" dxfId="494" priority="644" operator="containsText" text="1- Bajo">
      <formula>NOT(ISERROR(SEARCH("1- Bajo",K10)))</formula>
    </cfRule>
  </conditionalFormatting>
  <conditionalFormatting sqref="H10:I10 H15:I15 H20:I20">
    <cfRule type="containsText" dxfId="493" priority="633" operator="containsText" text="3- Moderado">
      <formula>NOT(ISERROR(SEARCH("3- Moderado",H10)))</formula>
    </cfRule>
    <cfRule type="containsText" dxfId="492" priority="634" operator="containsText" text="6- Moderado">
      <formula>NOT(ISERROR(SEARCH("6- Moderado",H10)))</formula>
    </cfRule>
    <cfRule type="containsText" dxfId="491" priority="635" operator="containsText" text="4- Moderado">
      <formula>NOT(ISERROR(SEARCH("4- Moderado",H10)))</formula>
    </cfRule>
    <cfRule type="containsText" dxfId="490" priority="636" operator="containsText" text="3- Bajo">
      <formula>NOT(ISERROR(SEARCH("3- Bajo",H10)))</formula>
    </cfRule>
    <cfRule type="containsText" dxfId="489" priority="637" operator="containsText" text="4- Bajo">
      <formula>NOT(ISERROR(SEARCH("4- Bajo",H10)))</formula>
    </cfRule>
    <cfRule type="containsText" dxfId="488" priority="638" operator="containsText" text="1- Bajo">
      <formula>NOT(ISERROR(SEARCH("1- Bajo",H10)))</formula>
    </cfRule>
  </conditionalFormatting>
  <conditionalFormatting sqref="A10:E10 E15 A15:B15 B20 B25 B30 B35 B40 B45 B50 B55">
    <cfRule type="containsText" dxfId="487" priority="627" operator="containsText" text="3- Moderado">
      <formula>NOT(ISERROR(SEARCH("3- Moderado",A10)))</formula>
    </cfRule>
    <cfRule type="containsText" dxfId="486" priority="628" operator="containsText" text="6- Moderado">
      <formula>NOT(ISERROR(SEARCH("6- Moderado",A10)))</formula>
    </cfRule>
    <cfRule type="containsText" dxfId="485" priority="629" operator="containsText" text="4- Moderado">
      <formula>NOT(ISERROR(SEARCH("4- Moderado",A10)))</formula>
    </cfRule>
    <cfRule type="containsText" dxfId="484" priority="630" operator="containsText" text="3- Bajo">
      <formula>NOT(ISERROR(SEARCH("3- Bajo",A10)))</formula>
    </cfRule>
    <cfRule type="containsText" dxfId="483" priority="631" operator="containsText" text="4- Bajo">
      <formula>NOT(ISERROR(SEARCH("4- Bajo",A10)))</formula>
    </cfRule>
    <cfRule type="containsText" dxfId="482" priority="632" operator="containsText" text="1- Bajo">
      <formula>NOT(ISERROR(SEARCH("1- Bajo",A10)))</formula>
    </cfRule>
  </conditionalFormatting>
  <conditionalFormatting sqref="F10:G10 F15:G15">
    <cfRule type="containsText" dxfId="481" priority="621" operator="containsText" text="3- Moderado">
      <formula>NOT(ISERROR(SEARCH("3- Moderado",F10)))</formula>
    </cfRule>
    <cfRule type="containsText" dxfId="480" priority="622" operator="containsText" text="6- Moderado">
      <formula>NOT(ISERROR(SEARCH("6- Moderado",F10)))</formula>
    </cfRule>
    <cfRule type="containsText" dxfId="479" priority="623" operator="containsText" text="4- Moderado">
      <formula>NOT(ISERROR(SEARCH("4- Moderado",F10)))</formula>
    </cfRule>
    <cfRule type="containsText" dxfId="478" priority="624" operator="containsText" text="3- Bajo">
      <formula>NOT(ISERROR(SEARCH("3- Bajo",F10)))</formula>
    </cfRule>
    <cfRule type="containsText" dxfId="477" priority="625" operator="containsText" text="4- Bajo">
      <formula>NOT(ISERROR(SEARCH("4- Bajo",F10)))</formula>
    </cfRule>
    <cfRule type="containsText" dxfId="476" priority="626" operator="containsText" text="1- Bajo">
      <formula>NOT(ISERROR(SEARCH("1- Bajo",F10)))</formula>
    </cfRule>
  </conditionalFormatting>
  <conditionalFormatting sqref="K8">
    <cfRule type="containsText" dxfId="475" priority="615" operator="containsText" text="3- Moderado">
      <formula>NOT(ISERROR(SEARCH("3- Moderado",K8)))</formula>
    </cfRule>
    <cfRule type="containsText" dxfId="474" priority="616" operator="containsText" text="6- Moderado">
      <formula>NOT(ISERROR(SEARCH("6- Moderado",K8)))</formula>
    </cfRule>
    <cfRule type="containsText" dxfId="473" priority="617" operator="containsText" text="4- Moderado">
      <formula>NOT(ISERROR(SEARCH("4- Moderado",K8)))</formula>
    </cfRule>
    <cfRule type="containsText" dxfId="472" priority="618" operator="containsText" text="3- Bajo">
      <formula>NOT(ISERROR(SEARCH("3- Bajo",K8)))</formula>
    </cfRule>
    <cfRule type="containsText" dxfId="471" priority="619" operator="containsText" text="4- Bajo">
      <formula>NOT(ISERROR(SEARCH("4- Bajo",K8)))</formula>
    </cfRule>
    <cfRule type="containsText" dxfId="470" priority="620" operator="containsText" text="1- Bajo">
      <formula>NOT(ISERROR(SEARCH("1- Bajo",K8)))</formula>
    </cfRule>
  </conditionalFormatting>
  <conditionalFormatting sqref="L8">
    <cfRule type="containsText" dxfId="469" priority="609" operator="containsText" text="3- Moderado">
      <formula>NOT(ISERROR(SEARCH("3- Moderado",L8)))</formula>
    </cfRule>
    <cfRule type="containsText" dxfId="468" priority="610" operator="containsText" text="6- Moderado">
      <formula>NOT(ISERROR(SEARCH("6- Moderado",L8)))</formula>
    </cfRule>
    <cfRule type="containsText" dxfId="467" priority="611" operator="containsText" text="4- Moderado">
      <formula>NOT(ISERROR(SEARCH("4- Moderado",L8)))</formula>
    </cfRule>
    <cfRule type="containsText" dxfId="466" priority="612" operator="containsText" text="3- Bajo">
      <formula>NOT(ISERROR(SEARCH("3- Bajo",L8)))</formula>
    </cfRule>
    <cfRule type="containsText" dxfId="465" priority="613" operator="containsText" text="4- Bajo">
      <formula>NOT(ISERROR(SEARCH("4- Bajo",L8)))</formula>
    </cfRule>
    <cfRule type="containsText" dxfId="464" priority="614" operator="containsText" text="1- Bajo">
      <formula>NOT(ISERROR(SEARCH("1- Bajo",L8)))</formula>
    </cfRule>
  </conditionalFormatting>
  <conditionalFormatting sqref="M8">
    <cfRule type="containsText" dxfId="463" priority="603" operator="containsText" text="3- Moderado">
      <formula>NOT(ISERROR(SEARCH("3- Moderado",M8)))</formula>
    </cfRule>
    <cfRule type="containsText" dxfId="462" priority="604" operator="containsText" text="6- Moderado">
      <formula>NOT(ISERROR(SEARCH("6- Moderado",M8)))</formula>
    </cfRule>
    <cfRule type="containsText" dxfId="461" priority="605" operator="containsText" text="4- Moderado">
      <formula>NOT(ISERROR(SEARCH("4- Moderado",M8)))</formula>
    </cfRule>
    <cfRule type="containsText" dxfId="460" priority="606" operator="containsText" text="3- Bajo">
      <formula>NOT(ISERROR(SEARCH("3- Bajo",M8)))</formula>
    </cfRule>
    <cfRule type="containsText" dxfId="459" priority="607" operator="containsText" text="4- Bajo">
      <formula>NOT(ISERROR(SEARCH("4- Bajo",M8)))</formula>
    </cfRule>
    <cfRule type="containsText" dxfId="458" priority="608" operator="containsText" text="1- Bajo">
      <formula>NOT(ISERROR(SEARCH("1- Bajo",M8)))</formula>
    </cfRule>
  </conditionalFormatting>
  <conditionalFormatting sqref="J10:J24">
    <cfRule type="containsText" dxfId="457" priority="598" operator="containsText" text="Bajo">
      <formula>NOT(ISERROR(SEARCH("Bajo",J10)))</formula>
    </cfRule>
    <cfRule type="containsText" dxfId="456" priority="599" operator="containsText" text="Moderado">
      <formula>NOT(ISERROR(SEARCH("Moderado",J10)))</formula>
    </cfRule>
    <cfRule type="containsText" dxfId="455" priority="600" operator="containsText" text="Alto">
      <formula>NOT(ISERROR(SEARCH("Alto",J10)))</formula>
    </cfRule>
    <cfRule type="containsText" dxfId="454" priority="601" operator="containsText" text="Extremo">
      <formula>NOT(ISERROR(SEARCH("Extremo",J10)))</formula>
    </cfRule>
    <cfRule type="colorScale" priority="602">
      <colorScale>
        <cfvo type="min"/>
        <cfvo type="max"/>
        <color rgb="FFFF7128"/>
        <color rgb="FFFFEF9C"/>
      </colorScale>
    </cfRule>
  </conditionalFormatting>
  <conditionalFormatting sqref="H10:H24">
    <cfRule type="containsText" dxfId="453" priority="574" operator="containsText" text="Muy Alta">
      <formula>NOT(ISERROR(SEARCH("Muy Alta",H10)))</formula>
    </cfRule>
    <cfRule type="containsText" dxfId="452" priority="575" operator="containsText" text="Alta">
      <formula>NOT(ISERROR(SEARCH("Alta",H10)))</formula>
    </cfRule>
    <cfRule type="containsText" dxfId="451" priority="576" operator="containsText" text="Muy Alta">
      <formula>NOT(ISERROR(SEARCH("Muy Alta",H10)))</formula>
    </cfRule>
    <cfRule type="containsText" dxfId="450" priority="581" operator="containsText" text="Muy Baja">
      <formula>NOT(ISERROR(SEARCH("Muy Baja",H10)))</formula>
    </cfRule>
    <cfRule type="containsText" dxfId="449" priority="582" operator="containsText" text="Baja">
      <formula>NOT(ISERROR(SEARCH("Baja",H10)))</formula>
    </cfRule>
    <cfRule type="containsText" dxfId="448" priority="583" operator="containsText" text="Media">
      <formula>NOT(ISERROR(SEARCH("Media",H10)))</formula>
    </cfRule>
    <cfRule type="containsText" dxfId="447" priority="584" operator="containsText" text="Alta">
      <formula>NOT(ISERROR(SEARCH("Alta",H10)))</formula>
    </cfRule>
    <cfRule type="containsText" dxfId="446" priority="586" operator="containsText" text="Muy Alta">
      <formula>NOT(ISERROR(SEARCH("Muy Alta",H10)))</formula>
    </cfRule>
  </conditionalFormatting>
  <conditionalFormatting sqref="I10:I24">
    <cfRule type="containsText" dxfId="445" priority="577" operator="containsText" text="Catastrófico">
      <formula>NOT(ISERROR(SEARCH("Catastrófico",I10)))</formula>
    </cfRule>
    <cfRule type="containsText" dxfId="444" priority="578" operator="containsText" text="Mayor">
      <formula>NOT(ISERROR(SEARCH("Mayor",I10)))</formula>
    </cfRule>
    <cfRule type="containsText" dxfId="443" priority="579" operator="containsText" text="Menor">
      <formula>NOT(ISERROR(SEARCH("Menor",I10)))</formula>
    </cfRule>
    <cfRule type="containsText" dxfId="442" priority="580" operator="containsText" text="Leve">
      <formula>NOT(ISERROR(SEARCH("Leve",I10)))</formula>
    </cfRule>
    <cfRule type="containsText" dxfId="441" priority="585" operator="containsText" text="Moderado">
      <formula>NOT(ISERROR(SEARCH("Moderado",I10)))</formula>
    </cfRule>
  </conditionalFormatting>
  <conditionalFormatting sqref="K10:K24">
    <cfRule type="containsText" dxfId="440" priority="572" operator="containsText" text="Media">
      <formula>NOT(ISERROR(SEARCH("Media",K10)))</formula>
    </cfRule>
  </conditionalFormatting>
  <conditionalFormatting sqref="L10:L24">
    <cfRule type="containsText" dxfId="439" priority="571" operator="containsText" text="Moderado">
      <formula>NOT(ISERROR(SEARCH("Moderado",L10)))</formula>
    </cfRule>
  </conditionalFormatting>
  <conditionalFormatting sqref="J10:J24">
    <cfRule type="containsText" dxfId="438" priority="558" operator="containsText" text="Moderado">
      <formula>NOT(ISERROR(SEARCH("Moderado",J10)))</formula>
    </cfRule>
  </conditionalFormatting>
  <conditionalFormatting sqref="J10:J24">
    <cfRule type="containsText" dxfId="437" priority="556" operator="containsText" text="Bajo">
      <formula>NOT(ISERROR(SEARCH("Bajo",J10)))</formula>
    </cfRule>
    <cfRule type="containsText" dxfId="436" priority="557" operator="containsText" text="Extremo">
      <formula>NOT(ISERROR(SEARCH("Extremo",J10)))</formula>
    </cfRule>
  </conditionalFormatting>
  <conditionalFormatting sqref="K10:K24">
    <cfRule type="containsText" dxfId="435" priority="554" operator="containsText" text="Baja">
      <formula>NOT(ISERROR(SEARCH("Baja",K10)))</formula>
    </cfRule>
    <cfRule type="containsText" dxfId="434" priority="555" operator="containsText" text="Muy Baja">
      <formula>NOT(ISERROR(SEARCH("Muy Baja",K10)))</formula>
    </cfRule>
  </conditionalFormatting>
  <conditionalFormatting sqref="L10:L24">
    <cfRule type="containsText" dxfId="433" priority="548" operator="containsText" text="Catastrófico">
      <formula>NOT(ISERROR(SEARCH("Catastrófico",L10)))</formula>
    </cfRule>
    <cfRule type="containsText" dxfId="432" priority="549" operator="containsText" text="Mayor">
      <formula>NOT(ISERROR(SEARCH("Mayor",L10)))</formula>
    </cfRule>
    <cfRule type="containsText" dxfId="431" priority="550" operator="containsText" text="Menor">
      <formula>NOT(ISERROR(SEARCH("Menor",L10)))</formula>
    </cfRule>
    <cfRule type="containsText" dxfId="430" priority="551" operator="containsText" text="Leve">
      <formula>NOT(ISERROR(SEARCH("Leve",L10)))</formula>
    </cfRule>
  </conditionalFormatting>
  <conditionalFormatting sqref="H25:H29">
    <cfRule type="containsText" dxfId="429" priority="471" operator="containsText" text="Muy Alta">
      <formula>NOT(ISERROR(SEARCH("Muy Alta",H25)))</formula>
    </cfRule>
    <cfRule type="containsText" dxfId="428" priority="472" operator="containsText" text="Alta">
      <formula>NOT(ISERROR(SEARCH("Alta",H25)))</formula>
    </cfRule>
    <cfRule type="containsText" dxfId="427" priority="473" operator="containsText" text="Muy Alta">
      <formula>NOT(ISERROR(SEARCH("Muy Alta",H25)))</formula>
    </cfRule>
    <cfRule type="containsText" dxfId="426" priority="478" operator="containsText" text="Muy Baja">
      <formula>NOT(ISERROR(SEARCH("Muy Baja",H25)))</formula>
    </cfRule>
    <cfRule type="containsText" dxfId="425" priority="479" operator="containsText" text="Baja">
      <formula>NOT(ISERROR(SEARCH("Baja",H25)))</formula>
    </cfRule>
    <cfRule type="containsText" dxfId="424" priority="480" operator="containsText" text="Media">
      <formula>NOT(ISERROR(SEARCH("Media",H25)))</formula>
    </cfRule>
    <cfRule type="containsText" dxfId="423" priority="481" operator="containsText" text="Alta">
      <formula>NOT(ISERROR(SEARCH("Alta",H25)))</formula>
    </cfRule>
    <cfRule type="containsText" dxfId="422" priority="483" operator="containsText" text="Muy Alta">
      <formula>NOT(ISERROR(SEARCH("Muy Alta",H25)))</formula>
    </cfRule>
  </conditionalFormatting>
  <conditionalFormatting sqref="I25:I29">
    <cfRule type="containsText" dxfId="421" priority="474" operator="containsText" text="Catastrófico">
      <formula>NOT(ISERROR(SEARCH("Catastrófico",I25)))</formula>
    </cfRule>
    <cfRule type="containsText" dxfId="420" priority="475" operator="containsText" text="Mayor">
      <formula>NOT(ISERROR(SEARCH("Mayor",I25)))</formula>
    </cfRule>
    <cfRule type="containsText" dxfId="419" priority="476" operator="containsText" text="Menor">
      <formula>NOT(ISERROR(SEARCH("Menor",I25)))</formula>
    </cfRule>
    <cfRule type="containsText" dxfId="418" priority="477" operator="containsText" text="Leve">
      <formula>NOT(ISERROR(SEARCH("Leve",I25)))</formula>
    </cfRule>
    <cfRule type="containsText" dxfId="417" priority="482" operator="containsText" text="Moderado">
      <formula>NOT(ISERROR(SEARCH("Moderado",I25)))</formula>
    </cfRule>
  </conditionalFormatting>
  <conditionalFormatting sqref="K25:K29">
    <cfRule type="containsText" dxfId="416" priority="469" operator="containsText" text="Media">
      <formula>NOT(ISERROR(SEARCH("Media",K25)))</formula>
    </cfRule>
  </conditionalFormatting>
  <conditionalFormatting sqref="L25:L29">
    <cfRule type="containsText" dxfId="415" priority="468" operator="containsText" text="Moderado">
      <formula>NOT(ISERROR(SEARCH("Moderado",L25)))</formula>
    </cfRule>
  </conditionalFormatting>
  <conditionalFormatting sqref="J25:J29">
    <cfRule type="containsText" dxfId="414" priority="467" operator="containsText" text="Moderado">
      <formula>NOT(ISERROR(SEARCH("Moderado",J25)))</formula>
    </cfRule>
  </conditionalFormatting>
  <conditionalFormatting sqref="J25:J29">
    <cfRule type="containsText" dxfId="413" priority="465" operator="containsText" text="Bajo">
      <formula>NOT(ISERROR(SEARCH("Bajo",J25)))</formula>
    </cfRule>
    <cfRule type="containsText" dxfId="412" priority="466" operator="containsText" text="Extremo">
      <formula>NOT(ISERROR(SEARCH("Extremo",J25)))</formula>
    </cfRule>
  </conditionalFormatting>
  <conditionalFormatting sqref="K25:K29">
    <cfRule type="containsText" dxfId="411" priority="463" operator="containsText" text="Baja">
      <formula>NOT(ISERROR(SEARCH("Baja",K25)))</formula>
    </cfRule>
    <cfRule type="containsText" dxfId="410" priority="464" operator="containsText" text="Muy Baja">
      <formula>NOT(ISERROR(SEARCH("Muy Baja",K25)))</formula>
    </cfRule>
  </conditionalFormatting>
  <conditionalFormatting sqref="L25:L29">
    <cfRule type="containsText" dxfId="409" priority="457" operator="containsText" text="Catastrófico">
      <formula>NOT(ISERROR(SEARCH("Catastrófico",L25)))</formula>
    </cfRule>
    <cfRule type="containsText" dxfId="408" priority="458" operator="containsText" text="Mayor">
      <formula>NOT(ISERROR(SEARCH("Mayor",L25)))</formula>
    </cfRule>
    <cfRule type="containsText" dxfId="407" priority="459" operator="containsText" text="Menor">
      <formula>NOT(ISERROR(SEARCH("Menor",L25)))</formula>
    </cfRule>
    <cfRule type="containsText" dxfId="406" priority="460" operator="containsText" text="Leve">
      <formula>NOT(ISERROR(SEARCH("Leve",L25)))</formula>
    </cfRule>
  </conditionalFormatting>
  <conditionalFormatting sqref="H30:H34">
    <cfRule type="containsText" dxfId="405" priority="404" operator="containsText" text="Muy Alta">
      <formula>NOT(ISERROR(SEARCH("Muy Alta",H30)))</formula>
    </cfRule>
    <cfRule type="containsText" dxfId="404" priority="405" operator="containsText" text="Alta">
      <formula>NOT(ISERROR(SEARCH("Alta",H30)))</formula>
    </cfRule>
    <cfRule type="containsText" dxfId="403" priority="406" operator="containsText" text="Muy Alta">
      <formula>NOT(ISERROR(SEARCH("Muy Alta",H30)))</formula>
    </cfRule>
    <cfRule type="containsText" dxfId="402" priority="411" operator="containsText" text="Muy Baja">
      <formula>NOT(ISERROR(SEARCH("Muy Baja",H30)))</formula>
    </cfRule>
    <cfRule type="containsText" dxfId="401" priority="412" operator="containsText" text="Baja">
      <formula>NOT(ISERROR(SEARCH("Baja",H30)))</formula>
    </cfRule>
    <cfRule type="containsText" dxfId="400" priority="413" operator="containsText" text="Media">
      <formula>NOT(ISERROR(SEARCH("Media",H30)))</formula>
    </cfRule>
    <cfRule type="containsText" dxfId="399" priority="414" operator="containsText" text="Alta">
      <formula>NOT(ISERROR(SEARCH("Alta",H30)))</formula>
    </cfRule>
    <cfRule type="containsText" dxfId="398" priority="416" operator="containsText" text="Muy Alta">
      <formula>NOT(ISERROR(SEARCH("Muy Alta",H30)))</formula>
    </cfRule>
  </conditionalFormatting>
  <conditionalFormatting sqref="I30:I34">
    <cfRule type="containsText" dxfId="397" priority="407" operator="containsText" text="Catastrófico">
      <formula>NOT(ISERROR(SEARCH("Catastrófico",I30)))</formula>
    </cfRule>
    <cfRule type="containsText" dxfId="396" priority="408" operator="containsText" text="Mayor">
      <formula>NOT(ISERROR(SEARCH("Mayor",I30)))</formula>
    </cfRule>
    <cfRule type="containsText" dxfId="395" priority="409" operator="containsText" text="Menor">
      <formula>NOT(ISERROR(SEARCH("Menor",I30)))</formula>
    </cfRule>
    <cfRule type="containsText" dxfId="394" priority="410" operator="containsText" text="Leve">
      <formula>NOT(ISERROR(SEARCH("Leve",I30)))</formula>
    </cfRule>
    <cfRule type="containsText" dxfId="393" priority="415" operator="containsText" text="Moderado">
      <formula>NOT(ISERROR(SEARCH("Moderado",I30)))</formula>
    </cfRule>
  </conditionalFormatting>
  <conditionalFormatting sqref="K30:K34">
    <cfRule type="containsText" dxfId="392" priority="402" operator="containsText" text="Media">
      <formula>NOT(ISERROR(SEARCH("Media",K30)))</formula>
    </cfRule>
  </conditionalFormatting>
  <conditionalFormatting sqref="L30:L34">
    <cfRule type="containsText" dxfId="391" priority="401" operator="containsText" text="Moderado">
      <formula>NOT(ISERROR(SEARCH("Moderado",L30)))</formula>
    </cfRule>
  </conditionalFormatting>
  <conditionalFormatting sqref="J30:J34">
    <cfRule type="containsText" dxfId="390" priority="400" operator="containsText" text="Moderado">
      <formula>NOT(ISERROR(SEARCH("Moderado",J30)))</formula>
    </cfRule>
  </conditionalFormatting>
  <conditionalFormatting sqref="J30:J34">
    <cfRule type="containsText" dxfId="389" priority="398" operator="containsText" text="Bajo">
      <formula>NOT(ISERROR(SEARCH("Bajo",J30)))</formula>
    </cfRule>
    <cfRule type="containsText" dxfId="388" priority="399" operator="containsText" text="Extremo">
      <formula>NOT(ISERROR(SEARCH("Extremo",J30)))</formula>
    </cfRule>
  </conditionalFormatting>
  <conditionalFormatting sqref="K30:K34">
    <cfRule type="containsText" dxfId="387" priority="396" operator="containsText" text="Baja">
      <formula>NOT(ISERROR(SEARCH("Baja",K30)))</formula>
    </cfRule>
    <cfRule type="containsText" dxfId="386" priority="397" operator="containsText" text="Muy Baja">
      <formula>NOT(ISERROR(SEARCH("Muy Baja",K30)))</formula>
    </cfRule>
  </conditionalFormatting>
  <conditionalFormatting sqref="L30:L34">
    <cfRule type="containsText" dxfId="385" priority="390" operator="containsText" text="Catastrófico">
      <formula>NOT(ISERROR(SEARCH("Catastrófico",L30)))</formula>
    </cfRule>
    <cfRule type="containsText" dxfId="384" priority="391" operator="containsText" text="Mayor">
      <formula>NOT(ISERROR(SEARCH("Mayor",L30)))</formula>
    </cfRule>
    <cfRule type="containsText" dxfId="383" priority="392" operator="containsText" text="Menor">
      <formula>NOT(ISERROR(SEARCH("Menor",L30)))</formula>
    </cfRule>
    <cfRule type="containsText" dxfId="382" priority="393" operator="containsText" text="Leve">
      <formula>NOT(ISERROR(SEARCH("Leve",L30)))</formula>
    </cfRule>
  </conditionalFormatting>
  <conditionalFormatting sqref="H35:H39">
    <cfRule type="containsText" dxfId="381" priority="337" operator="containsText" text="Muy Alta">
      <formula>NOT(ISERROR(SEARCH("Muy Alta",H35)))</formula>
    </cfRule>
    <cfRule type="containsText" dxfId="380" priority="338" operator="containsText" text="Alta">
      <formula>NOT(ISERROR(SEARCH("Alta",H35)))</formula>
    </cfRule>
    <cfRule type="containsText" dxfId="379" priority="339" operator="containsText" text="Muy Alta">
      <formula>NOT(ISERROR(SEARCH("Muy Alta",H35)))</formula>
    </cfRule>
    <cfRule type="containsText" dxfId="378" priority="344" operator="containsText" text="Muy Baja">
      <formula>NOT(ISERROR(SEARCH("Muy Baja",H35)))</formula>
    </cfRule>
    <cfRule type="containsText" dxfId="377" priority="345" operator="containsText" text="Baja">
      <formula>NOT(ISERROR(SEARCH("Baja",H35)))</formula>
    </cfRule>
    <cfRule type="containsText" dxfId="376" priority="346" operator="containsText" text="Media">
      <formula>NOT(ISERROR(SEARCH("Media",H35)))</formula>
    </cfRule>
    <cfRule type="containsText" dxfId="375" priority="347" operator="containsText" text="Alta">
      <formula>NOT(ISERROR(SEARCH("Alta",H35)))</formula>
    </cfRule>
    <cfRule type="containsText" dxfId="374" priority="349" operator="containsText" text="Muy Alta">
      <formula>NOT(ISERROR(SEARCH("Muy Alta",H35)))</formula>
    </cfRule>
  </conditionalFormatting>
  <conditionalFormatting sqref="I35:I39">
    <cfRule type="containsText" dxfId="373" priority="340" operator="containsText" text="Catastrófico">
      <formula>NOT(ISERROR(SEARCH("Catastrófico",I35)))</formula>
    </cfRule>
    <cfRule type="containsText" dxfId="372" priority="341" operator="containsText" text="Mayor">
      <formula>NOT(ISERROR(SEARCH("Mayor",I35)))</formula>
    </cfRule>
    <cfRule type="containsText" dxfId="371" priority="342" operator="containsText" text="Menor">
      <formula>NOT(ISERROR(SEARCH("Menor",I35)))</formula>
    </cfRule>
    <cfRule type="containsText" dxfId="370" priority="343" operator="containsText" text="Leve">
      <formula>NOT(ISERROR(SEARCH("Leve",I35)))</formula>
    </cfRule>
    <cfRule type="containsText" dxfId="369" priority="348" operator="containsText" text="Moderado">
      <formula>NOT(ISERROR(SEARCH("Moderado",I35)))</formula>
    </cfRule>
  </conditionalFormatting>
  <conditionalFormatting sqref="K35:K39">
    <cfRule type="containsText" dxfId="368" priority="335" operator="containsText" text="Media">
      <formula>NOT(ISERROR(SEARCH("Media",K35)))</formula>
    </cfRule>
  </conditionalFormatting>
  <conditionalFormatting sqref="L35:L39">
    <cfRule type="containsText" dxfId="367" priority="334" operator="containsText" text="Moderado">
      <formula>NOT(ISERROR(SEARCH("Moderado",L35)))</formula>
    </cfRule>
  </conditionalFormatting>
  <conditionalFormatting sqref="J35:J39">
    <cfRule type="containsText" dxfId="366" priority="333" operator="containsText" text="Moderado">
      <formula>NOT(ISERROR(SEARCH("Moderado",J35)))</formula>
    </cfRule>
  </conditionalFormatting>
  <conditionalFormatting sqref="J35:J39">
    <cfRule type="containsText" dxfId="365" priority="331" operator="containsText" text="Bajo">
      <formula>NOT(ISERROR(SEARCH("Bajo",J35)))</formula>
    </cfRule>
    <cfRule type="containsText" dxfId="364" priority="332" operator="containsText" text="Extremo">
      <formula>NOT(ISERROR(SEARCH("Extremo",J35)))</formula>
    </cfRule>
  </conditionalFormatting>
  <conditionalFormatting sqref="K35:K39">
    <cfRule type="containsText" dxfId="363" priority="329" operator="containsText" text="Baja">
      <formula>NOT(ISERROR(SEARCH("Baja",K35)))</formula>
    </cfRule>
    <cfRule type="containsText" dxfId="362" priority="330" operator="containsText" text="Muy Baja">
      <formula>NOT(ISERROR(SEARCH("Muy Baja",K35)))</formula>
    </cfRule>
  </conditionalFormatting>
  <conditionalFormatting sqref="L35:L39">
    <cfRule type="containsText" dxfId="361" priority="323" operator="containsText" text="Catastrófico">
      <formula>NOT(ISERROR(SEARCH("Catastrófico",L35)))</formula>
    </cfRule>
    <cfRule type="containsText" dxfId="360" priority="324" operator="containsText" text="Mayor">
      <formula>NOT(ISERROR(SEARCH("Mayor",L35)))</formula>
    </cfRule>
    <cfRule type="containsText" dxfId="359" priority="325" operator="containsText" text="Menor">
      <formula>NOT(ISERROR(SEARCH("Menor",L35)))</formula>
    </cfRule>
    <cfRule type="containsText" dxfId="358" priority="326" operator="containsText" text="Leve">
      <formula>NOT(ISERROR(SEARCH("Leve",L35)))</formula>
    </cfRule>
  </conditionalFormatting>
  <conditionalFormatting sqref="H40:H44">
    <cfRule type="containsText" dxfId="357" priority="270" operator="containsText" text="Muy Alta">
      <formula>NOT(ISERROR(SEARCH("Muy Alta",H40)))</formula>
    </cfRule>
    <cfRule type="containsText" dxfId="356" priority="271" operator="containsText" text="Alta">
      <formula>NOT(ISERROR(SEARCH("Alta",H40)))</formula>
    </cfRule>
    <cfRule type="containsText" dxfId="355" priority="272" operator="containsText" text="Muy Alta">
      <formula>NOT(ISERROR(SEARCH("Muy Alta",H40)))</formula>
    </cfRule>
    <cfRule type="containsText" dxfId="354" priority="277" operator="containsText" text="Muy Baja">
      <formula>NOT(ISERROR(SEARCH("Muy Baja",H40)))</formula>
    </cfRule>
    <cfRule type="containsText" dxfId="353" priority="278" operator="containsText" text="Baja">
      <formula>NOT(ISERROR(SEARCH("Baja",H40)))</formula>
    </cfRule>
    <cfRule type="containsText" dxfId="352" priority="279" operator="containsText" text="Media">
      <formula>NOT(ISERROR(SEARCH("Media",H40)))</formula>
    </cfRule>
    <cfRule type="containsText" dxfId="351" priority="280" operator="containsText" text="Alta">
      <formula>NOT(ISERROR(SEARCH("Alta",H40)))</formula>
    </cfRule>
    <cfRule type="containsText" dxfId="350" priority="282" operator="containsText" text="Muy Alta">
      <formula>NOT(ISERROR(SEARCH("Muy Alta",H40)))</formula>
    </cfRule>
  </conditionalFormatting>
  <conditionalFormatting sqref="I40:I44">
    <cfRule type="containsText" dxfId="349" priority="273" operator="containsText" text="Catastrófico">
      <formula>NOT(ISERROR(SEARCH("Catastrófico",I40)))</formula>
    </cfRule>
    <cfRule type="containsText" dxfId="348" priority="274" operator="containsText" text="Mayor">
      <formula>NOT(ISERROR(SEARCH("Mayor",I40)))</formula>
    </cfRule>
    <cfRule type="containsText" dxfId="347" priority="275" operator="containsText" text="Menor">
      <formula>NOT(ISERROR(SEARCH("Menor",I40)))</formula>
    </cfRule>
    <cfRule type="containsText" dxfId="346" priority="276" operator="containsText" text="Leve">
      <formula>NOT(ISERROR(SEARCH("Leve",I40)))</formula>
    </cfRule>
    <cfRule type="containsText" dxfId="345" priority="281" operator="containsText" text="Moderado">
      <formula>NOT(ISERROR(SEARCH("Moderado",I40)))</formula>
    </cfRule>
  </conditionalFormatting>
  <conditionalFormatting sqref="K40:K44">
    <cfRule type="containsText" dxfId="344" priority="268" operator="containsText" text="Media">
      <formula>NOT(ISERROR(SEARCH("Media",K40)))</formula>
    </cfRule>
  </conditionalFormatting>
  <conditionalFormatting sqref="L40:L44">
    <cfRule type="containsText" dxfId="343" priority="267" operator="containsText" text="Moderado">
      <formula>NOT(ISERROR(SEARCH("Moderado",L40)))</formula>
    </cfRule>
  </conditionalFormatting>
  <conditionalFormatting sqref="J40:J44">
    <cfRule type="containsText" dxfId="342" priority="266" operator="containsText" text="Moderado">
      <formula>NOT(ISERROR(SEARCH("Moderado",J40)))</formula>
    </cfRule>
  </conditionalFormatting>
  <conditionalFormatting sqref="J40:J44">
    <cfRule type="containsText" dxfId="341" priority="264" operator="containsText" text="Bajo">
      <formula>NOT(ISERROR(SEARCH("Bajo",J40)))</formula>
    </cfRule>
    <cfRule type="containsText" dxfId="340" priority="265" operator="containsText" text="Extremo">
      <formula>NOT(ISERROR(SEARCH("Extremo",J40)))</formula>
    </cfRule>
  </conditionalFormatting>
  <conditionalFormatting sqref="K40:K44">
    <cfRule type="containsText" dxfId="339" priority="262" operator="containsText" text="Baja">
      <formula>NOT(ISERROR(SEARCH("Baja",K40)))</formula>
    </cfRule>
    <cfRule type="containsText" dxfId="338" priority="263" operator="containsText" text="Muy Baja">
      <formula>NOT(ISERROR(SEARCH("Muy Baja",K40)))</formula>
    </cfRule>
  </conditionalFormatting>
  <conditionalFormatting sqref="L40:L44">
    <cfRule type="containsText" dxfId="337" priority="256" operator="containsText" text="Catastrófico">
      <formula>NOT(ISERROR(SEARCH("Catastrófico",L40)))</formula>
    </cfRule>
    <cfRule type="containsText" dxfId="336" priority="257" operator="containsText" text="Mayor">
      <formula>NOT(ISERROR(SEARCH("Mayor",L40)))</formula>
    </cfRule>
    <cfRule type="containsText" dxfId="335" priority="258" operator="containsText" text="Menor">
      <formula>NOT(ISERROR(SEARCH("Menor",L40)))</formula>
    </cfRule>
    <cfRule type="containsText" dxfId="334" priority="259" operator="containsText" text="Leve">
      <formula>NOT(ISERROR(SEARCH("Leve",L40)))</formula>
    </cfRule>
  </conditionalFormatting>
  <conditionalFormatting sqref="H45:H49">
    <cfRule type="containsText" dxfId="333" priority="203" operator="containsText" text="Muy Alta">
      <formula>NOT(ISERROR(SEARCH("Muy Alta",H45)))</formula>
    </cfRule>
    <cfRule type="containsText" dxfId="332" priority="204" operator="containsText" text="Alta">
      <formula>NOT(ISERROR(SEARCH("Alta",H45)))</formula>
    </cfRule>
    <cfRule type="containsText" dxfId="331" priority="205" operator="containsText" text="Muy Alta">
      <formula>NOT(ISERROR(SEARCH("Muy Alta",H45)))</formula>
    </cfRule>
    <cfRule type="containsText" dxfId="330" priority="210" operator="containsText" text="Muy Baja">
      <formula>NOT(ISERROR(SEARCH("Muy Baja",H45)))</formula>
    </cfRule>
    <cfRule type="containsText" dxfId="329" priority="211" operator="containsText" text="Baja">
      <formula>NOT(ISERROR(SEARCH("Baja",H45)))</formula>
    </cfRule>
    <cfRule type="containsText" dxfId="328" priority="212" operator="containsText" text="Media">
      <formula>NOT(ISERROR(SEARCH("Media",H45)))</formula>
    </cfRule>
    <cfRule type="containsText" dxfId="327" priority="213" operator="containsText" text="Alta">
      <formula>NOT(ISERROR(SEARCH("Alta",H45)))</formula>
    </cfRule>
    <cfRule type="containsText" dxfId="326" priority="215" operator="containsText" text="Muy Alta">
      <formula>NOT(ISERROR(SEARCH("Muy Alta",H45)))</formula>
    </cfRule>
  </conditionalFormatting>
  <conditionalFormatting sqref="I45:I49">
    <cfRule type="containsText" dxfId="325" priority="206" operator="containsText" text="Catastrófico">
      <formula>NOT(ISERROR(SEARCH("Catastrófico",I45)))</formula>
    </cfRule>
    <cfRule type="containsText" dxfId="324" priority="207" operator="containsText" text="Mayor">
      <formula>NOT(ISERROR(SEARCH("Mayor",I45)))</formula>
    </cfRule>
    <cfRule type="containsText" dxfId="323" priority="208" operator="containsText" text="Menor">
      <formula>NOT(ISERROR(SEARCH("Menor",I45)))</formula>
    </cfRule>
    <cfRule type="containsText" dxfId="322" priority="209" operator="containsText" text="Leve">
      <formula>NOT(ISERROR(SEARCH("Leve",I45)))</formula>
    </cfRule>
    <cfRule type="containsText" dxfId="321" priority="214" operator="containsText" text="Moderado">
      <formula>NOT(ISERROR(SEARCH("Moderado",I45)))</formula>
    </cfRule>
  </conditionalFormatting>
  <conditionalFormatting sqref="K45:K49">
    <cfRule type="containsText" dxfId="320" priority="201" operator="containsText" text="Media">
      <formula>NOT(ISERROR(SEARCH("Media",K45)))</formula>
    </cfRule>
  </conditionalFormatting>
  <conditionalFormatting sqref="L45:L49">
    <cfRule type="containsText" dxfId="319" priority="200" operator="containsText" text="Moderado">
      <formula>NOT(ISERROR(SEARCH("Moderado",L45)))</formula>
    </cfRule>
  </conditionalFormatting>
  <conditionalFormatting sqref="J45:J49">
    <cfRule type="containsText" dxfId="318" priority="199" operator="containsText" text="Moderado">
      <formula>NOT(ISERROR(SEARCH("Moderado",J45)))</formula>
    </cfRule>
  </conditionalFormatting>
  <conditionalFormatting sqref="J45:J49">
    <cfRule type="containsText" dxfId="317" priority="197" operator="containsText" text="Bajo">
      <formula>NOT(ISERROR(SEARCH("Bajo",J45)))</formula>
    </cfRule>
    <cfRule type="containsText" dxfId="316" priority="198" operator="containsText" text="Extremo">
      <formula>NOT(ISERROR(SEARCH("Extremo",J45)))</formula>
    </cfRule>
  </conditionalFormatting>
  <conditionalFormatting sqref="K45:K49">
    <cfRule type="containsText" dxfId="315" priority="195" operator="containsText" text="Baja">
      <formula>NOT(ISERROR(SEARCH("Baja",K45)))</formula>
    </cfRule>
    <cfRule type="containsText" dxfId="314" priority="196" operator="containsText" text="Muy Baja">
      <formula>NOT(ISERROR(SEARCH("Muy Baja",K45)))</formula>
    </cfRule>
  </conditionalFormatting>
  <conditionalFormatting sqref="L45:L49">
    <cfRule type="containsText" dxfId="313" priority="189" operator="containsText" text="Catastrófico">
      <formula>NOT(ISERROR(SEARCH("Catastrófico",L45)))</formula>
    </cfRule>
    <cfRule type="containsText" dxfId="312" priority="190" operator="containsText" text="Mayor">
      <formula>NOT(ISERROR(SEARCH("Mayor",L45)))</formula>
    </cfRule>
    <cfRule type="containsText" dxfId="311" priority="191" operator="containsText" text="Menor">
      <formula>NOT(ISERROR(SEARCH("Menor",L45)))</formula>
    </cfRule>
    <cfRule type="containsText" dxfId="310" priority="192" operator="containsText" text="Leve">
      <formula>NOT(ISERROR(SEARCH("Leve",L45)))</formula>
    </cfRule>
  </conditionalFormatting>
  <conditionalFormatting sqref="H50:H54">
    <cfRule type="containsText" dxfId="309" priority="136" operator="containsText" text="Muy Alta">
      <formula>NOT(ISERROR(SEARCH("Muy Alta",H50)))</formula>
    </cfRule>
    <cfRule type="containsText" dxfId="308" priority="137" operator="containsText" text="Alta">
      <formula>NOT(ISERROR(SEARCH("Alta",H50)))</formula>
    </cfRule>
    <cfRule type="containsText" dxfId="307" priority="138" operator="containsText" text="Muy Alta">
      <formula>NOT(ISERROR(SEARCH("Muy Alta",H50)))</formula>
    </cfRule>
    <cfRule type="containsText" dxfId="306" priority="143" operator="containsText" text="Muy Baja">
      <formula>NOT(ISERROR(SEARCH("Muy Baja",H50)))</formula>
    </cfRule>
    <cfRule type="containsText" dxfId="305" priority="144" operator="containsText" text="Baja">
      <formula>NOT(ISERROR(SEARCH("Baja",H50)))</formula>
    </cfRule>
    <cfRule type="containsText" dxfId="304" priority="145" operator="containsText" text="Media">
      <formula>NOT(ISERROR(SEARCH("Media",H50)))</formula>
    </cfRule>
    <cfRule type="containsText" dxfId="303" priority="146" operator="containsText" text="Alta">
      <formula>NOT(ISERROR(SEARCH("Alta",H50)))</formula>
    </cfRule>
    <cfRule type="containsText" dxfId="302" priority="148" operator="containsText" text="Muy Alta">
      <formula>NOT(ISERROR(SEARCH("Muy Alta",H50)))</formula>
    </cfRule>
  </conditionalFormatting>
  <conditionalFormatting sqref="I50:I54">
    <cfRule type="containsText" dxfId="301" priority="139" operator="containsText" text="Catastrófico">
      <formula>NOT(ISERROR(SEARCH("Catastrófico",I50)))</formula>
    </cfRule>
    <cfRule type="containsText" dxfId="300" priority="140" operator="containsText" text="Mayor">
      <formula>NOT(ISERROR(SEARCH("Mayor",I50)))</formula>
    </cfRule>
    <cfRule type="containsText" dxfId="299" priority="141" operator="containsText" text="Menor">
      <formula>NOT(ISERROR(SEARCH("Menor",I50)))</formula>
    </cfRule>
    <cfRule type="containsText" dxfId="298" priority="142" operator="containsText" text="Leve">
      <formula>NOT(ISERROR(SEARCH("Leve",I50)))</formula>
    </cfRule>
    <cfRule type="containsText" dxfId="297" priority="147" operator="containsText" text="Moderado">
      <formula>NOT(ISERROR(SEARCH("Moderado",I50)))</formula>
    </cfRule>
  </conditionalFormatting>
  <conditionalFormatting sqref="K50:K54">
    <cfRule type="containsText" dxfId="296" priority="134" operator="containsText" text="Media">
      <formula>NOT(ISERROR(SEARCH("Media",K50)))</formula>
    </cfRule>
  </conditionalFormatting>
  <conditionalFormatting sqref="L50:L54">
    <cfRule type="containsText" dxfId="295" priority="133" operator="containsText" text="Moderado">
      <formula>NOT(ISERROR(SEARCH("Moderado",L50)))</formula>
    </cfRule>
  </conditionalFormatting>
  <conditionalFormatting sqref="J50:J54">
    <cfRule type="containsText" dxfId="294" priority="132" operator="containsText" text="Moderado">
      <formula>NOT(ISERROR(SEARCH("Moderado",J50)))</formula>
    </cfRule>
  </conditionalFormatting>
  <conditionalFormatting sqref="J50:J54">
    <cfRule type="containsText" dxfId="293" priority="130" operator="containsText" text="Bajo">
      <formula>NOT(ISERROR(SEARCH("Bajo",J50)))</formula>
    </cfRule>
    <cfRule type="containsText" dxfId="292" priority="131" operator="containsText" text="Extremo">
      <formula>NOT(ISERROR(SEARCH("Extremo",J50)))</formula>
    </cfRule>
  </conditionalFormatting>
  <conditionalFormatting sqref="K50:K54">
    <cfRule type="containsText" dxfId="291" priority="128" operator="containsText" text="Baja">
      <formula>NOT(ISERROR(SEARCH("Baja",K50)))</formula>
    </cfRule>
    <cfRule type="containsText" dxfId="290" priority="129" operator="containsText" text="Muy Baja">
      <formula>NOT(ISERROR(SEARCH("Muy Baja",K50)))</formula>
    </cfRule>
  </conditionalFormatting>
  <conditionalFormatting sqref="L50:L54">
    <cfRule type="containsText" dxfId="289" priority="122" operator="containsText" text="Catastrófico">
      <formula>NOT(ISERROR(SEARCH("Catastrófico",L50)))</formula>
    </cfRule>
    <cfRule type="containsText" dxfId="288" priority="123" operator="containsText" text="Mayor">
      <formula>NOT(ISERROR(SEARCH("Mayor",L50)))</formula>
    </cfRule>
    <cfRule type="containsText" dxfId="287" priority="124" operator="containsText" text="Menor">
      <formula>NOT(ISERROR(SEARCH("Menor",L50)))</formula>
    </cfRule>
    <cfRule type="containsText" dxfId="286" priority="125" operator="containsText" text="Leve">
      <formula>NOT(ISERROR(SEARCH("Leve",L50)))</formula>
    </cfRule>
  </conditionalFormatting>
  <conditionalFormatting sqref="H55:H59">
    <cfRule type="containsText" dxfId="285" priority="69" operator="containsText" text="Muy Alta">
      <formula>NOT(ISERROR(SEARCH("Muy Alta",H55)))</formula>
    </cfRule>
    <cfRule type="containsText" dxfId="284" priority="70" operator="containsText" text="Alta">
      <formula>NOT(ISERROR(SEARCH("Alta",H55)))</formula>
    </cfRule>
    <cfRule type="containsText" dxfId="283" priority="71" operator="containsText" text="Muy Alta">
      <formula>NOT(ISERROR(SEARCH("Muy Alta",H55)))</formula>
    </cfRule>
    <cfRule type="containsText" dxfId="282" priority="76" operator="containsText" text="Muy Baja">
      <formula>NOT(ISERROR(SEARCH("Muy Baja",H55)))</formula>
    </cfRule>
    <cfRule type="containsText" dxfId="281" priority="77" operator="containsText" text="Baja">
      <formula>NOT(ISERROR(SEARCH("Baja",H55)))</formula>
    </cfRule>
    <cfRule type="containsText" dxfId="280" priority="78" operator="containsText" text="Media">
      <formula>NOT(ISERROR(SEARCH("Media",H55)))</formula>
    </cfRule>
    <cfRule type="containsText" dxfId="279" priority="79" operator="containsText" text="Alta">
      <formula>NOT(ISERROR(SEARCH("Alta",H55)))</formula>
    </cfRule>
    <cfRule type="containsText" dxfId="278" priority="81" operator="containsText" text="Muy Alta">
      <formula>NOT(ISERROR(SEARCH("Muy Alta",H55)))</formula>
    </cfRule>
  </conditionalFormatting>
  <conditionalFormatting sqref="I55:I59">
    <cfRule type="containsText" dxfId="277" priority="72" operator="containsText" text="Catastrófico">
      <formula>NOT(ISERROR(SEARCH("Catastrófico",I55)))</formula>
    </cfRule>
    <cfRule type="containsText" dxfId="276" priority="73" operator="containsText" text="Mayor">
      <formula>NOT(ISERROR(SEARCH("Mayor",I55)))</formula>
    </cfRule>
    <cfRule type="containsText" dxfId="275" priority="74" operator="containsText" text="Menor">
      <formula>NOT(ISERROR(SEARCH("Menor",I55)))</formula>
    </cfRule>
    <cfRule type="containsText" dxfId="274" priority="75" operator="containsText" text="Leve">
      <formula>NOT(ISERROR(SEARCH("Leve",I55)))</formula>
    </cfRule>
    <cfRule type="containsText" dxfId="273" priority="80" operator="containsText" text="Moderado">
      <formula>NOT(ISERROR(SEARCH("Moderado",I55)))</formula>
    </cfRule>
  </conditionalFormatting>
  <conditionalFormatting sqref="K55:K59">
    <cfRule type="containsText" dxfId="272" priority="67" operator="containsText" text="Media">
      <formula>NOT(ISERROR(SEARCH("Media",K55)))</formula>
    </cfRule>
  </conditionalFormatting>
  <conditionalFormatting sqref="L55:L59">
    <cfRule type="containsText" dxfId="271" priority="66" operator="containsText" text="Moderado">
      <formula>NOT(ISERROR(SEARCH("Moderado",L55)))</formula>
    </cfRule>
  </conditionalFormatting>
  <conditionalFormatting sqref="J55:J59">
    <cfRule type="containsText" dxfId="270" priority="65" operator="containsText" text="Moderado">
      <formula>NOT(ISERROR(SEARCH("Moderado",J55)))</formula>
    </cfRule>
  </conditionalFormatting>
  <conditionalFormatting sqref="J55:J59">
    <cfRule type="containsText" dxfId="269" priority="63" operator="containsText" text="Bajo">
      <formula>NOT(ISERROR(SEARCH("Bajo",J55)))</formula>
    </cfRule>
    <cfRule type="containsText" dxfId="268" priority="64" operator="containsText" text="Extremo">
      <formula>NOT(ISERROR(SEARCH("Extremo",J55)))</formula>
    </cfRule>
  </conditionalFormatting>
  <conditionalFormatting sqref="K55:K59">
    <cfRule type="containsText" dxfId="267" priority="61" operator="containsText" text="Baja">
      <formula>NOT(ISERROR(SEARCH("Baja",K55)))</formula>
    </cfRule>
    <cfRule type="containsText" dxfId="266" priority="62" operator="containsText" text="Muy Baja">
      <formula>NOT(ISERROR(SEARCH("Muy Baja",K55)))</formula>
    </cfRule>
  </conditionalFormatting>
  <conditionalFormatting sqref="L55:L59">
    <cfRule type="containsText" dxfId="265" priority="55" operator="containsText" text="Catastrófico">
      <formula>NOT(ISERROR(SEARCH("Catastrófico",L55)))</formula>
    </cfRule>
    <cfRule type="containsText" dxfId="264" priority="56" operator="containsText" text="Mayor">
      <formula>NOT(ISERROR(SEARCH("Mayor",L55)))</formula>
    </cfRule>
    <cfRule type="containsText" dxfId="263" priority="57" operator="containsText" text="Menor">
      <formula>NOT(ISERROR(SEARCH("Menor",L55)))</formula>
    </cfRule>
    <cfRule type="containsText" dxfId="262"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Q10" sqref="Q10:T39"/>
    </sheetView>
  </sheetViews>
  <sheetFormatPr defaultColWidth="11.42578125" defaultRowHeight="1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59" customFormat="1" ht="16.5" customHeight="1">
      <c r="A1" s="372"/>
      <c r="B1" s="373"/>
      <c r="C1" s="373"/>
      <c r="D1" s="503" t="s">
        <v>547</v>
      </c>
      <c r="E1" s="503"/>
      <c r="F1" s="503"/>
      <c r="G1" s="503"/>
      <c r="H1" s="503"/>
      <c r="I1" s="503"/>
      <c r="J1" s="503"/>
      <c r="K1" s="503"/>
      <c r="L1" s="503"/>
      <c r="M1" s="503"/>
      <c r="N1" s="503"/>
      <c r="O1" s="503"/>
      <c r="P1" s="503"/>
      <c r="Q1" s="504"/>
      <c r="R1" s="364" t="s">
        <v>200</v>
      </c>
      <c r="S1" s="364"/>
      <c r="T1" s="36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c r="A2" s="374"/>
      <c r="B2" s="375"/>
      <c r="C2" s="375"/>
      <c r="D2" s="505"/>
      <c r="E2" s="505"/>
      <c r="F2" s="505"/>
      <c r="G2" s="505"/>
      <c r="H2" s="505"/>
      <c r="I2" s="505"/>
      <c r="J2" s="505"/>
      <c r="K2" s="505"/>
      <c r="L2" s="505"/>
      <c r="M2" s="505"/>
      <c r="N2" s="505"/>
      <c r="O2" s="505"/>
      <c r="P2" s="505"/>
      <c r="Q2" s="506"/>
      <c r="R2" s="364"/>
      <c r="S2" s="364"/>
      <c r="T2" s="36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c r="A3" s="2"/>
      <c r="B3" s="2"/>
      <c r="C3" s="3"/>
      <c r="D3" s="505"/>
      <c r="E3" s="505"/>
      <c r="F3" s="505"/>
      <c r="G3" s="505"/>
      <c r="H3" s="505"/>
      <c r="I3" s="505"/>
      <c r="J3" s="505"/>
      <c r="K3" s="505"/>
      <c r="L3" s="505"/>
      <c r="M3" s="505"/>
      <c r="N3" s="505"/>
      <c r="O3" s="505"/>
      <c r="P3" s="505"/>
      <c r="Q3" s="506"/>
      <c r="R3" s="364"/>
      <c r="S3" s="364"/>
      <c r="T3" s="36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c r="A4" s="365" t="s">
        <v>201</v>
      </c>
      <c r="B4" s="366"/>
      <c r="C4" s="367"/>
      <c r="D4" s="368" t="str">
        <f>'Mapa Final'!D4</f>
        <v>ASISTENCIA LEGAL</v>
      </c>
      <c r="E4" s="369"/>
      <c r="F4" s="369"/>
      <c r="G4" s="369"/>
      <c r="H4" s="369"/>
      <c r="I4" s="369"/>
      <c r="J4" s="369"/>
      <c r="K4" s="369"/>
      <c r="L4" s="369"/>
      <c r="M4" s="369"/>
      <c r="N4" s="370"/>
      <c r="O4" s="371"/>
      <c r="P4" s="371"/>
      <c r="Q4" s="371"/>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c r="A5" s="365" t="s">
        <v>202</v>
      </c>
      <c r="B5" s="366"/>
      <c r="C5" s="367"/>
      <c r="D5" s="37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7"/>
      <c r="F5" s="377"/>
      <c r="G5" s="377"/>
      <c r="H5" s="377"/>
      <c r="I5" s="377"/>
      <c r="J5" s="377"/>
      <c r="K5" s="377"/>
      <c r="L5" s="377"/>
      <c r="M5" s="377"/>
      <c r="N5" s="378"/>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c r="A6" s="365" t="s">
        <v>204</v>
      </c>
      <c r="B6" s="366"/>
      <c r="C6" s="367"/>
      <c r="D6" s="376" t="str">
        <f>'Mapa Final'!D6</f>
        <v>Nivel Seccional</v>
      </c>
      <c r="E6" s="377"/>
      <c r="F6" s="377"/>
      <c r="G6" s="377"/>
      <c r="H6" s="377"/>
      <c r="I6" s="377"/>
      <c r="J6" s="377"/>
      <c r="K6" s="377"/>
      <c r="L6" s="377"/>
      <c r="M6" s="377"/>
      <c r="N6" s="378"/>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7" customFormat="1" ht="38.25" customHeight="1" thickTop="1" thickBot="1">
      <c r="A7" s="498" t="s">
        <v>518</v>
      </c>
      <c r="B7" s="499"/>
      <c r="C7" s="499"/>
      <c r="D7" s="499"/>
      <c r="E7" s="499"/>
      <c r="F7" s="500"/>
      <c r="G7" s="194"/>
      <c r="H7" s="501" t="s">
        <v>519</v>
      </c>
      <c r="I7" s="501"/>
      <c r="J7" s="501"/>
      <c r="K7" s="501" t="s">
        <v>520</v>
      </c>
      <c r="L7" s="501"/>
      <c r="M7" s="501"/>
      <c r="N7" s="502" t="s">
        <v>521</v>
      </c>
      <c r="O7" s="507" t="s">
        <v>522</v>
      </c>
      <c r="P7" s="509" t="s">
        <v>523</v>
      </c>
      <c r="Q7" s="510"/>
      <c r="R7" s="509" t="s">
        <v>524</v>
      </c>
      <c r="S7" s="510"/>
      <c r="T7" s="511" t="s">
        <v>548</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c r="A8" s="203" t="s">
        <v>27</v>
      </c>
      <c r="B8" s="203" t="s">
        <v>212</v>
      </c>
      <c r="C8" s="204" t="s">
        <v>153</v>
      </c>
      <c r="D8" s="195" t="s">
        <v>213</v>
      </c>
      <c r="E8" s="196" t="s">
        <v>157</v>
      </c>
      <c r="F8" s="196" t="s">
        <v>159</v>
      </c>
      <c r="G8" s="196" t="s">
        <v>161</v>
      </c>
      <c r="H8" s="197" t="s">
        <v>526</v>
      </c>
      <c r="I8" s="197" t="s">
        <v>485</v>
      </c>
      <c r="J8" s="197" t="s">
        <v>527</v>
      </c>
      <c r="K8" s="197" t="s">
        <v>526</v>
      </c>
      <c r="L8" s="197" t="s">
        <v>528</v>
      </c>
      <c r="M8" s="197" t="s">
        <v>527</v>
      </c>
      <c r="N8" s="502"/>
      <c r="O8" s="508"/>
      <c r="P8" s="198" t="s">
        <v>529</v>
      </c>
      <c r="Q8" s="198" t="s">
        <v>530</v>
      </c>
      <c r="R8" s="198" t="s">
        <v>531</v>
      </c>
      <c r="S8" s="198" t="s">
        <v>532</v>
      </c>
      <c r="T8" s="51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c r="A9" s="496"/>
      <c r="B9" s="497"/>
      <c r="C9" s="497"/>
      <c r="D9" s="497"/>
      <c r="E9" s="497"/>
      <c r="F9" s="497"/>
      <c r="G9" s="497"/>
      <c r="H9" s="497"/>
      <c r="I9" s="497"/>
      <c r="J9" s="497"/>
      <c r="K9" s="497"/>
      <c r="L9" s="497"/>
      <c r="M9" s="497"/>
      <c r="N9" s="49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c r="A10" s="466">
        <f>'Mapa Final'!A10</f>
        <v>1</v>
      </c>
      <c r="B10" s="452" t="str">
        <f>'Mapa Final'!B10</f>
        <v>Extemporaneidad en las actuaciones procesales de los apoderados a nivel central y seccional</v>
      </c>
      <c r="C10" s="469" t="str">
        <f>'Mapa Final'!C10</f>
        <v>Afectación Económica</v>
      </c>
      <c r="D10" s="469" t="str">
        <f>'Mapa Final'!D10</f>
        <v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v>
      </c>
      <c r="E10" s="472" t="str">
        <f>'Mapa Final'!E10</f>
        <v>Altas cargas de trabajo y procesos asignados a los apoderados de la Rama Judicial, lo cual redunda en un disminuído tiempo para el seguimiento y control de los procesos</v>
      </c>
      <c r="F10" s="472" t="str">
        <f>'Mapa Final'!F10</f>
        <v>Posibilidad de afectación económica (condenas judiciales contra la Entidad), ante la falta de atención oportuna de las actuaciones extrajudiciales y judiciales.</v>
      </c>
      <c r="G10" s="472" t="str">
        <f>'Mapa Final'!G10</f>
        <v>Ejecución y Administración de Procesos</v>
      </c>
      <c r="H10" s="475" t="str">
        <f>'Mapa Final'!I10</f>
        <v>Muy Alta</v>
      </c>
      <c r="I10" s="478" t="str">
        <f>'Mapa Final'!L10</f>
        <v>Mayor</v>
      </c>
      <c r="J10" s="457" t="str">
        <f>'Mapa Final'!N10</f>
        <v xml:space="preserve">Alto </v>
      </c>
      <c r="K10" s="460" t="str">
        <f>'Mapa Final'!AA10</f>
        <v>Media</v>
      </c>
      <c r="L10" s="460" t="str">
        <f>'Mapa Final'!AE10</f>
        <v>Mayor</v>
      </c>
      <c r="M10" s="463" t="str">
        <f>'Mapa Final'!AG10</f>
        <v xml:space="preserve">Alto </v>
      </c>
      <c r="N10" s="460" t="str">
        <f>'Mapa Final'!AH10</f>
        <v>Evitar</v>
      </c>
      <c r="O10" s="454"/>
      <c r="P10" s="454"/>
      <c r="Q10" s="481"/>
      <c r="R10" s="484"/>
      <c r="S10" s="484"/>
      <c r="T10" s="490"/>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0" customFormat="1" ht="13.5" customHeight="1">
      <c r="A11" s="467"/>
      <c r="B11" s="512"/>
      <c r="C11" s="470"/>
      <c r="D11" s="470"/>
      <c r="E11" s="473"/>
      <c r="F11" s="473"/>
      <c r="G11" s="473"/>
      <c r="H11" s="476"/>
      <c r="I11" s="479"/>
      <c r="J11" s="458"/>
      <c r="K11" s="461"/>
      <c r="L11" s="461"/>
      <c r="M11" s="464"/>
      <c r="N11" s="461"/>
      <c r="O11" s="455"/>
      <c r="P11" s="455"/>
      <c r="Q11" s="482"/>
      <c r="R11" s="485"/>
      <c r="S11" s="485"/>
      <c r="T11" s="4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0" customFormat="1" ht="13.5" customHeight="1">
      <c r="A12" s="467"/>
      <c r="B12" s="512"/>
      <c r="C12" s="470"/>
      <c r="D12" s="470"/>
      <c r="E12" s="473"/>
      <c r="F12" s="473"/>
      <c r="G12" s="473"/>
      <c r="H12" s="476"/>
      <c r="I12" s="479"/>
      <c r="J12" s="458"/>
      <c r="K12" s="461"/>
      <c r="L12" s="461"/>
      <c r="M12" s="464"/>
      <c r="N12" s="461"/>
      <c r="O12" s="455"/>
      <c r="P12" s="455"/>
      <c r="Q12" s="482"/>
      <c r="R12" s="485"/>
      <c r="S12" s="485"/>
      <c r="T12" s="4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0" customFormat="1" ht="13.5" customHeight="1">
      <c r="A13" s="467"/>
      <c r="B13" s="512"/>
      <c r="C13" s="470"/>
      <c r="D13" s="470"/>
      <c r="E13" s="473"/>
      <c r="F13" s="473"/>
      <c r="G13" s="473"/>
      <c r="H13" s="476"/>
      <c r="I13" s="479"/>
      <c r="J13" s="458"/>
      <c r="K13" s="461"/>
      <c r="L13" s="461"/>
      <c r="M13" s="464"/>
      <c r="N13" s="461"/>
      <c r="O13" s="455"/>
      <c r="P13" s="455"/>
      <c r="Q13" s="482"/>
      <c r="R13" s="485"/>
      <c r="S13" s="485"/>
      <c r="T13" s="4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0" customFormat="1" ht="238.5" customHeight="1" thickBot="1">
      <c r="A14" s="468"/>
      <c r="B14" s="513"/>
      <c r="C14" s="471"/>
      <c r="D14" s="471"/>
      <c r="E14" s="474"/>
      <c r="F14" s="474"/>
      <c r="G14" s="474"/>
      <c r="H14" s="477"/>
      <c r="I14" s="480"/>
      <c r="J14" s="459"/>
      <c r="K14" s="462"/>
      <c r="L14" s="462"/>
      <c r="M14" s="465"/>
      <c r="N14" s="462"/>
      <c r="O14" s="456"/>
      <c r="P14" s="456"/>
      <c r="Q14" s="483"/>
      <c r="R14" s="486"/>
      <c r="S14" s="486"/>
      <c r="T14" s="4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0" customFormat="1" ht="15" customHeight="1">
      <c r="A15" s="466">
        <f>'Mapa Final'!A15</f>
        <v>2</v>
      </c>
      <c r="B15" s="452" t="str">
        <f>'Mapa Final'!B15</f>
        <v>Deficiencia en la defensa técnica</v>
      </c>
      <c r="C15" s="469" t="str">
        <f>'Mapa Final'!C15</f>
        <v>Afectación Económica</v>
      </c>
      <c r="D15" s="469" t="str">
        <f>'Mapa Final'!D15</f>
        <v>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v>
      </c>
      <c r="E15" s="472" t="str">
        <f>'Mapa Final'!E15</f>
        <v xml:space="preserve">Altas cargas de trabajo y procesos asignados a los apoderados de la Rama Judicial, lo cual redunda en un disminuido tiempo para el estudio jurídico acucioso de los procesos, recaudo de pruebas, acopio jurisprudencial y estructuración de los argumentos de defensa   </v>
      </c>
      <c r="F15" s="472" t="str">
        <f>'Mapa Final'!F15</f>
        <v>Posibilidad de afectación económica (condenas judiciales contra la Entidad), ante la deficiencia en la calidad de la defensa jurídica de la Rama Judicial.</v>
      </c>
      <c r="G15" s="472" t="str">
        <f>'Mapa Final'!G15</f>
        <v>Ejecución y Administración de Procesos</v>
      </c>
      <c r="H15" s="475" t="str">
        <f>'Mapa Final'!I15</f>
        <v>Alta</v>
      </c>
      <c r="I15" s="478" t="str">
        <f>'Mapa Final'!L15</f>
        <v>Mayor</v>
      </c>
      <c r="J15" s="457" t="str">
        <f>'Mapa Final'!N15</f>
        <v xml:space="preserve">Alto </v>
      </c>
      <c r="K15" s="460" t="str">
        <f>'Mapa Final'!AA15</f>
        <v>Media</v>
      </c>
      <c r="L15" s="460" t="str">
        <f>'Mapa Final'!AE15</f>
        <v>Mayor</v>
      </c>
      <c r="M15" s="463" t="str">
        <f>'Mapa Final'!AG15</f>
        <v xml:space="preserve">Alto </v>
      </c>
      <c r="N15" s="460" t="str">
        <f>'Mapa Final'!AH15</f>
        <v>Reducir(mitigar)</v>
      </c>
      <c r="O15" s="454"/>
      <c r="P15" s="454"/>
      <c r="Q15" s="481"/>
      <c r="R15" s="484"/>
      <c r="S15" s="484"/>
      <c r="T15" s="490"/>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0" customFormat="1" ht="13.5" customHeight="1">
      <c r="A16" s="467"/>
      <c r="B16" s="512"/>
      <c r="C16" s="470"/>
      <c r="D16" s="470"/>
      <c r="E16" s="473"/>
      <c r="F16" s="473"/>
      <c r="G16" s="473"/>
      <c r="H16" s="476"/>
      <c r="I16" s="479"/>
      <c r="J16" s="458"/>
      <c r="K16" s="461"/>
      <c r="L16" s="461"/>
      <c r="M16" s="464"/>
      <c r="N16" s="461"/>
      <c r="O16" s="455"/>
      <c r="P16" s="455"/>
      <c r="Q16" s="482"/>
      <c r="R16" s="485"/>
      <c r="S16" s="485"/>
      <c r="T16" s="49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0" customFormat="1" ht="13.5" customHeight="1">
      <c r="A17" s="467"/>
      <c r="B17" s="512"/>
      <c r="C17" s="470"/>
      <c r="D17" s="470"/>
      <c r="E17" s="473"/>
      <c r="F17" s="473"/>
      <c r="G17" s="473"/>
      <c r="H17" s="476"/>
      <c r="I17" s="479"/>
      <c r="J17" s="458"/>
      <c r="K17" s="461"/>
      <c r="L17" s="461"/>
      <c r="M17" s="464"/>
      <c r="N17" s="461"/>
      <c r="O17" s="455"/>
      <c r="P17" s="455"/>
      <c r="Q17" s="482"/>
      <c r="R17" s="485"/>
      <c r="S17" s="485"/>
      <c r="T17" s="49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0" customFormat="1" ht="13.5" customHeight="1">
      <c r="A18" s="467"/>
      <c r="B18" s="512"/>
      <c r="C18" s="470"/>
      <c r="D18" s="470"/>
      <c r="E18" s="473"/>
      <c r="F18" s="473"/>
      <c r="G18" s="473"/>
      <c r="H18" s="476"/>
      <c r="I18" s="479"/>
      <c r="J18" s="458"/>
      <c r="K18" s="461"/>
      <c r="L18" s="461"/>
      <c r="M18" s="464"/>
      <c r="N18" s="461"/>
      <c r="O18" s="455"/>
      <c r="P18" s="455"/>
      <c r="Q18" s="482"/>
      <c r="R18" s="485"/>
      <c r="S18" s="485"/>
      <c r="T18" s="49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0" customFormat="1" ht="255.75" customHeight="1" thickBot="1">
      <c r="A19" s="468"/>
      <c r="B19" s="513"/>
      <c r="C19" s="471"/>
      <c r="D19" s="471"/>
      <c r="E19" s="474"/>
      <c r="F19" s="474"/>
      <c r="G19" s="474"/>
      <c r="H19" s="477"/>
      <c r="I19" s="480"/>
      <c r="J19" s="459"/>
      <c r="K19" s="462"/>
      <c r="L19" s="462"/>
      <c r="M19" s="465"/>
      <c r="N19" s="462"/>
      <c r="O19" s="456"/>
      <c r="P19" s="456"/>
      <c r="Q19" s="483"/>
      <c r="R19" s="486"/>
      <c r="S19" s="486"/>
      <c r="T19" s="49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6" t="e">
        <f>'Mapa Final'!#REF!</f>
        <v>#REF!</v>
      </c>
      <c r="B20" s="452" t="e">
        <f>'Mapa Final'!#REF!</f>
        <v>#REF!</v>
      </c>
      <c r="C20" s="469" t="e">
        <f>'Mapa Final'!#REF!</f>
        <v>#REF!</v>
      </c>
      <c r="D20" s="469" t="e">
        <f>'Mapa Final'!#REF!</f>
        <v>#REF!</v>
      </c>
      <c r="E20" s="472" t="e">
        <f>'Mapa Final'!#REF!</f>
        <v>#REF!</v>
      </c>
      <c r="F20" s="472" t="e">
        <f>'Mapa Final'!#REF!</f>
        <v>#REF!</v>
      </c>
      <c r="G20" s="472" t="e">
        <f>'Mapa Final'!#REF!</f>
        <v>#REF!</v>
      </c>
      <c r="H20" s="475" t="e">
        <f>'Mapa Final'!#REF!</f>
        <v>#REF!</v>
      </c>
      <c r="I20" s="478" t="e">
        <f>'Mapa Final'!#REF!</f>
        <v>#REF!</v>
      </c>
      <c r="J20" s="457" t="e">
        <f>'Mapa Final'!#REF!</f>
        <v>#REF!</v>
      </c>
      <c r="K20" s="460" t="e">
        <f>'Mapa Final'!#REF!</f>
        <v>#REF!</v>
      </c>
      <c r="L20" s="460" t="e">
        <f>'Mapa Final'!#REF!</f>
        <v>#REF!</v>
      </c>
      <c r="M20" s="463" t="e">
        <f>'Mapa Final'!#REF!</f>
        <v>#REF!</v>
      </c>
      <c r="N20" s="460" t="e">
        <f>'Mapa Final'!#REF!</f>
        <v>#REF!</v>
      </c>
      <c r="O20" s="454"/>
      <c r="P20" s="454"/>
      <c r="Q20" s="481"/>
      <c r="R20" s="493"/>
      <c r="S20" s="493"/>
      <c r="T20" s="487"/>
      <c r="U20" s="35"/>
      <c r="V20" s="35"/>
    </row>
    <row r="21" spans="1:176">
      <c r="A21" s="467"/>
      <c r="B21" s="512"/>
      <c r="C21" s="470"/>
      <c r="D21" s="470"/>
      <c r="E21" s="473"/>
      <c r="F21" s="473"/>
      <c r="G21" s="473"/>
      <c r="H21" s="476"/>
      <c r="I21" s="479"/>
      <c r="J21" s="458"/>
      <c r="K21" s="461"/>
      <c r="L21" s="461"/>
      <c r="M21" s="464"/>
      <c r="N21" s="461"/>
      <c r="O21" s="455"/>
      <c r="P21" s="455"/>
      <c r="Q21" s="482"/>
      <c r="R21" s="482"/>
      <c r="S21" s="482"/>
      <c r="T21" s="488"/>
      <c r="U21" s="35"/>
      <c r="V21" s="35"/>
    </row>
    <row r="22" spans="1:176">
      <c r="A22" s="467"/>
      <c r="B22" s="512"/>
      <c r="C22" s="470"/>
      <c r="D22" s="470"/>
      <c r="E22" s="473"/>
      <c r="F22" s="473"/>
      <c r="G22" s="473"/>
      <c r="H22" s="476"/>
      <c r="I22" s="479"/>
      <c r="J22" s="458"/>
      <c r="K22" s="461"/>
      <c r="L22" s="461"/>
      <c r="M22" s="464"/>
      <c r="N22" s="461"/>
      <c r="O22" s="455"/>
      <c r="P22" s="455"/>
      <c r="Q22" s="482"/>
      <c r="R22" s="482"/>
      <c r="S22" s="482"/>
      <c r="T22" s="488"/>
      <c r="U22" s="35"/>
      <c r="V22" s="35"/>
    </row>
    <row r="23" spans="1:176">
      <c r="A23" s="467"/>
      <c r="B23" s="512"/>
      <c r="C23" s="470"/>
      <c r="D23" s="470"/>
      <c r="E23" s="473"/>
      <c r="F23" s="473"/>
      <c r="G23" s="473"/>
      <c r="H23" s="476"/>
      <c r="I23" s="479"/>
      <c r="J23" s="458"/>
      <c r="K23" s="461"/>
      <c r="L23" s="461"/>
      <c r="M23" s="464"/>
      <c r="N23" s="461"/>
      <c r="O23" s="455"/>
      <c r="P23" s="455"/>
      <c r="Q23" s="482"/>
      <c r="R23" s="482"/>
      <c r="S23" s="482"/>
      <c r="T23" s="488"/>
      <c r="U23" s="35"/>
      <c r="V23" s="35"/>
    </row>
    <row r="24" spans="1:176" ht="307.5" customHeight="1" thickBot="1">
      <c r="A24" s="468"/>
      <c r="B24" s="513"/>
      <c r="C24" s="471"/>
      <c r="D24" s="471"/>
      <c r="E24" s="474"/>
      <c r="F24" s="474"/>
      <c r="G24" s="474"/>
      <c r="H24" s="477"/>
      <c r="I24" s="480"/>
      <c r="J24" s="459"/>
      <c r="K24" s="462"/>
      <c r="L24" s="462"/>
      <c r="M24" s="465"/>
      <c r="N24" s="462"/>
      <c r="O24" s="456"/>
      <c r="P24" s="456"/>
      <c r="Q24" s="483"/>
      <c r="R24" s="483"/>
      <c r="S24" s="483"/>
      <c r="T24" s="489"/>
      <c r="U24" s="35"/>
      <c r="V24" s="35"/>
    </row>
    <row r="25" spans="1:176">
      <c r="A25" s="466">
        <f>'Mapa Final'!A20</f>
        <v>3</v>
      </c>
      <c r="B25" s="452" t="str">
        <f>'Mapa Final'!B20</f>
        <v>Responsabilidad disciplinaria de los abogados y empleados de la defensa jurídica de la Rama Judicial por incumplimiento de las actuaciones procesales judiciales y administrativas</v>
      </c>
      <c r="C25" s="469" t="str">
        <f>'Mapa Final'!C20</f>
        <v>Incumplimiento de las metas establecidas</v>
      </c>
      <c r="D25" s="469" t="str">
        <f>'Mapa Final'!D20</f>
        <v>1.Extemporaneidad en las actuaciones procesales y deficiencia en la calidad de la defensa jurídica de la Entidad
2. Incumplimiento de las labores administrativas que se desprenden de la defensa jurídica, tales como actualización de Ekogui, estudios de conciliación,  informes, etc.</v>
      </c>
      <c r="E25" s="472" t="str">
        <f>'Mapa Final'!E20</f>
        <v>Altas cargas de trabajo y procesos asignados a los apoderados de la Rama Judicial, lo cual redunda en un disminuido tiempo para cumplir adecuadamente con todas las tareas que exige la defensa y representación judicial</v>
      </c>
      <c r="F25" s="472" t="str">
        <f>'Mapa Final'!F20</f>
        <v>Responsabilidad disciplinaria de los abogados y empleados de la defensa jurídica de la Entidad.</v>
      </c>
      <c r="G25" s="472" t="str">
        <f>'Mapa Final'!G20</f>
        <v>Relaciones Laborales</v>
      </c>
      <c r="H25" s="475" t="str">
        <f>'Mapa Final'!I20</f>
        <v>Alta</v>
      </c>
      <c r="I25" s="478" t="str">
        <f>'Mapa Final'!L20</f>
        <v>Mayor</v>
      </c>
      <c r="J25" s="457" t="str">
        <f>'Mapa Final'!N20</f>
        <v xml:space="preserve">Alto </v>
      </c>
      <c r="K25" s="460" t="str">
        <f>'Mapa Final'!AA20</f>
        <v>Media</v>
      </c>
      <c r="L25" s="460" t="str">
        <f>'Mapa Final'!AE20</f>
        <v>Mayor</v>
      </c>
      <c r="M25" s="463" t="str">
        <f>'Mapa Final'!AG20</f>
        <v xml:space="preserve">Alto </v>
      </c>
      <c r="N25" s="460" t="str">
        <f>'Mapa Final'!AH20</f>
        <v>Aceptar</v>
      </c>
      <c r="O25" s="454"/>
      <c r="P25" s="454"/>
      <c r="Q25" s="481"/>
      <c r="R25" s="484"/>
      <c r="S25" s="484"/>
      <c r="T25" s="487"/>
    </row>
    <row r="26" spans="1:176">
      <c r="A26" s="467"/>
      <c r="B26" s="512"/>
      <c r="C26" s="470"/>
      <c r="D26" s="470"/>
      <c r="E26" s="473"/>
      <c r="F26" s="473"/>
      <c r="G26" s="473"/>
      <c r="H26" s="476"/>
      <c r="I26" s="479"/>
      <c r="J26" s="458"/>
      <c r="K26" s="461"/>
      <c r="L26" s="461"/>
      <c r="M26" s="464"/>
      <c r="N26" s="461"/>
      <c r="O26" s="455"/>
      <c r="P26" s="455"/>
      <c r="Q26" s="482"/>
      <c r="R26" s="485"/>
      <c r="S26" s="485"/>
      <c r="T26" s="488"/>
    </row>
    <row r="27" spans="1:176">
      <c r="A27" s="467"/>
      <c r="B27" s="512"/>
      <c r="C27" s="470"/>
      <c r="D27" s="470"/>
      <c r="E27" s="473"/>
      <c r="F27" s="473"/>
      <c r="G27" s="473"/>
      <c r="H27" s="476"/>
      <c r="I27" s="479"/>
      <c r="J27" s="458"/>
      <c r="K27" s="461"/>
      <c r="L27" s="461"/>
      <c r="M27" s="464"/>
      <c r="N27" s="461"/>
      <c r="O27" s="455"/>
      <c r="P27" s="455"/>
      <c r="Q27" s="482"/>
      <c r="R27" s="485"/>
      <c r="S27" s="485"/>
      <c r="T27" s="488"/>
    </row>
    <row r="28" spans="1:176">
      <c r="A28" s="467"/>
      <c r="B28" s="512"/>
      <c r="C28" s="470"/>
      <c r="D28" s="470"/>
      <c r="E28" s="473"/>
      <c r="F28" s="473"/>
      <c r="G28" s="473"/>
      <c r="H28" s="476"/>
      <c r="I28" s="479"/>
      <c r="J28" s="458"/>
      <c r="K28" s="461"/>
      <c r="L28" s="461"/>
      <c r="M28" s="464"/>
      <c r="N28" s="461"/>
      <c r="O28" s="455"/>
      <c r="P28" s="455"/>
      <c r="Q28" s="482"/>
      <c r="R28" s="485"/>
      <c r="S28" s="485"/>
      <c r="T28" s="488"/>
    </row>
    <row r="29" spans="1:176" ht="277.5" customHeight="1" thickBot="1">
      <c r="A29" s="468"/>
      <c r="B29" s="513"/>
      <c r="C29" s="471"/>
      <c r="D29" s="471"/>
      <c r="E29" s="474"/>
      <c r="F29" s="474"/>
      <c r="G29" s="474"/>
      <c r="H29" s="477"/>
      <c r="I29" s="480"/>
      <c r="J29" s="459"/>
      <c r="K29" s="462"/>
      <c r="L29" s="462"/>
      <c r="M29" s="465"/>
      <c r="N29" s="462"/>
      <c r="O29" s="456"/>
      <c r="P29" s="456"/>
      <c r="Q29" s="483"/>
      <c r="R29" s="486"/>
      <c r="S29" s="486"/>
      <c r="T29" s="489"/>
    </row>
    <row r="30" spans="1:176">
      <c r="A30" s="466">
        <f>'Mapa Final'!A25</f>
        <v>4</v>
      </c>
      <c r="B30" s="452" t="str">
        <f>'Mapa Final'!B25</f>
        <v>Corrupción y Soborno</v>
      </c>
      <c r="C30" s="469" t="str">
        <f>'Mapa Final'!C25</f>
        <v>Reputacional(Corrupción)</v>
      </c>
      <c r="D30" s="469" t="str">
        <f>'Mapa Final'!D25</f>
        <v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72" t="str">
        <f>'Mapa Final'!E25</f>
        <v>No cumplir con lo establecido en la Constitución, la Ley y específicamente en lo establecido en la Ley 270 de 1996 y en los Acuerdos y Políticas del Consejo Superior de la Judicatura en relación con los procesos misionales y de Apoyo que desarrolla la entidad.</v>
      </c>
      <c r="F30" s="472" t="str">
        <f>'Mapa Final'!F25</f>
        <v>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v>
      </c>
      <c r="G30" s="472" t="str">
        <f>'Mapa Final'!G25</f>
        <v>Fraude Interno</v>
      </c>
      <c r="H30" s="475" t="str">
        <f>'Mapa Final'!I25</f>
        <v>Alta</v>
      </c>
      <c r="I30" s="478" t="str">
        <f>'Mapa Final'!L25</f>
        <v>Catastrófico</v>
      </c>
      <c r="J30" s="457" t="str">
        <f>'Mapa Final'!N25</f>
        <v>Extremo</v>
      </c>
      <c r="K30" s="460" t="str">
        <f>'Mapa Final'!AA25</f>
        <v>Media</v>
      </c>
      <c r="L30" s="460" t="str">
        <f>'Mapa Final'!AE25</f>
        <v>Catastrófico</v>
      </c>
      <c r="M30" s="463" t="str">
        <f>'Mapa Final'!AG25</f>
        <v>Extremo</v>
      </c>
      <c r="N30" s="460" t="str">
        <f>'Mapa Final'!AH25</f>
        <v>Evitar</v>
      </c>
      <c r="O30" s="454"/>
      <c r="P30" s="454"/>
      <c r="Q30" s="481"/>
      <c r="R30" s="484"/>
      <c r="S30" s="484"/>
      <c r="T30" s="487"/>
    </row>
    <row r="31" spans="1:176">
      <c r="A31" s="467"/>
      <c r="B31" s="512"/>
      <c r="C31" s="470"/>
      <c r="D31" s="470"/>
      <c r="E31" s="473"/>
      <c r="F31" s="473"/>
      <c r="G31" s="473"/>
      <c r="H31" s="476"/>
      <c r="I31" s="479"/>
      <c r="J31" s="458"/>
      <c r="K31" s="461"/>
      <c r="L31" s="461"/>
      <c r="M31" s="464"/>
      <c r="N31" s="461"/>
      <c r="O31" s="455"/>
      <c r="P31" s="455"/>
      <c r="Q31" s="482"/>
      <c r="R31" s="485"/>
      <c r="S31" s="485"/>
      <c r="T31" s="488"/>
    </row>
    <row r="32" spans="1:176">
      <c r="A32" s="467"/>
      <c r="B32" s="512"/>
      <c r="C32" s="470"/>
      <c r="D32" s="470"/>
      <c r="E32" s="473"/>
      <c r="F32" s="473"/>
      <c r="G32" s="473"/>
      <c r="H32" s="476"/>
      <c r="I32" s="479"/>
      <c r="J32" s="458"/>
      <c r="K32" s="461"/>
      <c r="L32" s="461"/>
      <c r="M32" s="464"/>
      <c r="N32" s="461"/>
      <c r="O32" s="455"/>
      <c r="P32" s="455"/>
      <c r="Q32" s="482"/>
      <c r="R32" s="485"/>
      <c r="S32" s="485"/>
      <c r="T32" s="488"/>
    </row>
    <row r="33" spans="1:20">
      <c r="A33" s="467"/>
      <c r="B33" s="512"/>
      <c r="C33" s="470"/>
      <c r="D33" s="470"/>
      <c r="E33" s="473"/>
      <c r="F33" s="473"/>
      <c r="G33" s="473"/>
      <c r="H33" s="476"/>
      <c r="I33" s="479"/>
      <c r="J33" s="458"/>
      <c r="K33" s="461"/>
      <c r="L33" s="461"/>
      <c r="M33" s="464"/>
      <c r="N33" s="461"/>
      <c r="O33" s="455"/>
      <c r="P33" s="455"/>
      <c r="Q33" s="482"/>
      <c r="R33" s="485"/>
      <c r="S33" s="485"/>
      <c r="T33" s="488"/>
    </row>
    <row r="34" spans="1:20" ht="102.75" customHeight="1" thickBot="1">
      <c r="A34" s="468"/>
      <c r="B34" s="513"/>
      <c r="C34" s="471"/>
      <c r="D34" s="471"/>
      <c r="E34" s="474"/>
      <c r="F34" s="474"/>
      <c r="G34" s="474"/>
      <c r="H34" s="477"/>
      <c r="I34" s="480"/>
      <c r="J34" s="459"/>
      <c r="K34" s="462"/>
      <c r="L34" s="462"/>
      <c r="M34" s="465"/>
      <c r="N34" s="462"/>
      <c r="O34" s="456"/>
      <c r="P34" s="456"/>
      <c r="Q34" s="483"/>
      <c r="R34" s="486"/>
      <c r="S34" s="486"/>
      <c r="T34" s="489"/>
    </row>
    <row r="35" spans="1:20">
      <c r="A35" s="466">
        <f>'Mapa Final'!A30</f>
        <v>5</v>
      </c>
      <c r="B35" s="452" t="str">
        <f>'Mapa Final'!B30</f>
        <v>Incumplimiento de las funciones asignadas al Area</v>
      </c>
      <c r="C35" s="469" t="str">
        <f>'Mapa Final'!C30</f>
        <v>Incumplimiento de las metas establecidas</v>
      </c>
      <c r="D35" s="469" t="str">
        <f>'Mapa Final'!D30</f>
        <v>1. Trabajo desde casa                                             2. Implementación de la virtualidad judicial    3. Cambio normativo con ocasión de la pandemia generada por el virus Covid 19  4.Incremento en el uso del correo electronico como medio notificación de actuaciones judiciales y reporte de particulares</v>
      </c>
      <c r="E35" s="472" t="str">
        <f>'Mapa Final'!E30</f>
        <v>Suceso de fuerza mayor que imposibilitan la gestión judicial que conlleva un riesgo de incumplimiento</v>
      </c>
      <c r="F35" s="472" t="str">
        <f>'Mapa Final'!F30</f>
        <v>Vencimiento de actuaciones judiciales y administrativas</v>
      </c>
      <c r="G35" s="472" t="str">
        <f>'Mapa Final'!G30</f>
        <v>Ejecución y Administración de Procesos</v>
      </c>
      <c r="H35" s="475" t="str">
        <f>'Mapa Final'!I30</f>
        <v>Media</v>
      </c>
      <c r="I35" s="478" t="str">
        <f>'Mapa Final'!L30</f>
        <v>Catastrófico</v>
      </c>
      <c r="J35" s="457" t="str">
        <f>'Mapa Final'!N30</f>
        <v>Extremo</v>
      </c>
      <c r="K35" s="460" t="str">
        <f>'Mapa Final'!AA30</f>
        <v>Baja</v>
      </c>
      <c r="L35" s="460" t="str">
        <f>'Mapa Final'!AE30</f>
        <v>Catastrófico</v>
      </c>
      <c r="M35" s="463" t="str">
        <f>'Mapa Final'!AG30</f>
        <v>Extremo</v>
      </c>
      <c r="N35" s="460">
        <f>'Mapa Final'!AH30</f>
        <v>0</v>
      </c>
      <c r="O35" s="454"/>
      <c r="P35" s="454"/>
      <c r="Q35" s="481"/>
      <c r="R35" s="484"/>
      <c r="S35" s="484"/>
      <c r="T35" s="487"/>
    </row>
    <row r="36" spans="1:20">
      <c r="A36" s="467"/>
      <c r="B36" s="512"/>
      <c r="C36" s="470"/>
      <c r="D36" s="470"/>
      <c r="E36" s="473"/>
      <c r="F36" s="473"/>
      <c r="G36" s="473"/>
      <c r="H36" s="476"/>
      <c r="I36" s="479"/>
      <c r="J36" s="458"/>
      <c r="K36" s="461"/>
      <c r="L36" s="461"/>
      <c r="M36" s="464"/>
      <c r="N36" s="461"/>
      <c r="O36" s="455"/>
      <c r="P36" s="455"/>
      <c r="Q36" s="482"/>
      <c r="R36" s="485"/>
      <c r="S36" s="485"/>
      <c r="T36" s="488"/>
    </row>
    <row r="37" spans="1:20">
      <c r="A37" s="467"/>
      <c r="B37" s="512"/>
      <c r="C37" s="470"/>
      <c r="D37" s="470"/>
      <c r="E37" s="473"/>
      <c r="F37" s="473"/>
      <c r="G37" s="473"/>
      <c r="H37" s="476"/>
      <c r="I37" s="479"/>
      <c r="J37" s="458"/>
      <c r="K37" s="461"/>
      <c r="L37" s="461"/>
      <c r="M37" s="464"/>
      <c r="N37" s="461"/>
      <c r="O37" s="455"/>
      <c r="P37" s="455"/>
      <c r="Q37" s="482"/>
      <c r="R37" s="485"/>
      <c r="S37" s="485"/>
      <c r="T37" s="488"/>
    </row>
    <row r="38" spans="1:20">
      <c r="A38" s="467"/>
      <c r="B38" s="512"/>
      <c r="C38" s="470"/>
      <c r="D38" s="470"/>
      <c r="E38" s="473"/>
      <c r="F38" s="473"/>
      <c r="G38" s="473"/>
      <c r="H38" s="476"/>
      <c r="I38" s="479"/>
      <c r="J38" s="458"/>
      <c r="K38" s="461"/>
      <c r="L38" s="461"/>
      <c r="M38" s="464"/>
      <c r="N38" s="461"/>
      <c r="O38" s="455"/>
      <c r="P38" s="455"/>
      <c r="Q38" s="482"/>
      <c r="R38" s="485"/>
      <c r="S38" s="485"/>
      <c r="T38" s="488"/>
    </row>
    <row r="39" spans="1:20" ht="278.25" customHeight="1" thickBot="1">
      <c r="A39" s="468"/>
      <c r="B39" s="513"/>
      <c r="C39" s="471"/>
      <c r="D39" s="471"/>
      <c r="E39" s="474"/>
      <c r="F39" s="474"/>
      <c r="G39" s="474"/>
      <c r="H39" s="477"/>
      <c r="I39" s="480"/>
      <c r="J39" s="459"/>
      <c r="K39" s="462"/>
      <c r="L39" s="462"/>
      <c r="M39" s="465"/>
      <c r="N39" s="462"/>
      <c r="O39" s="456"/>
      <c r="P39" s="456"/>
      <c r="Q39" s="483"/>
      <c r="R39" s="486"/>
      <c r="S39" s="486"/>
      <c r="T39" s="489"/>
    </row>
    <row r="40" spans="1:20">
      <c r="A40" s="466">
        <f>'Mapa Final'!A35</f>
        <v>0</v>
      </c>
      <c r="B40" s="452">
        <f>'Mapa Final'!B35</f>
        <v>0</v>
      </c>
      <c r="C40" s="469">
        <f>'Mapa Final'!C35</f>
        <v>0</v>
      </c>
      <c r="D40" s="469">
        <f>'Mapa Final'!D35</f>
        <v>0</v>
      </c>
      <c r="E40" s="472">
        <f>'Mapa Final'!E35</f>
        <v>0</v>
      </c>
      <c r="F40" s="472">
        <f>'Mapa Final'!F35</f>
        <v>0</v>
      </c>
      <c r="G40" s="472">
        <f>'Mapa Final'!G35</f>
        <v>0</v>
      </c>
      <c r="H40" s="475" t="str">
        <f>'Mapa Final'!I35</f>
        <v>Muy Baja</v>
      </c>
      <c r="I40" s="478" t="b">
        <f>'Mapa Final'!L35</f>
        <v>0</v>
      </c>
      <c r="J40" s="457" t="e">
        <f>'Mapa Final'!N35</f>
        <v>#N/A</v>
      </c>
      <c r="K40" s="460" t="e">
        <f>'Mapa Final'!AA35</f>
        <v>#DIV/0!</v>
      </c>
      <c r="L40" s="460" t="e">
        <f>'Mapa Final'!AE35</f>
        <v>#DIV/0!</v>
      </c>
      <c r="M40" s="463" t="e">
        <f>'Mapa Final'!AG35</f>
        <v>#DIV/0!</v>
      </c>
      <c r="N40" s="460">
        <f>'Mapa Final'!AH35</f>
        <v>0</v>
      </c>
      <c r="O40" s="454"/>
      <c r="P40" s="454"/>
      <c r="Q40" s="454"/>
      <c r="R40" s="454"/>
      <c r="S40" s="454"/>
      <c r="T40" s="454"/>
    </row>
    <row r="41" spans="1:20">
      <c r="A41" s="467"/>
      <c r="B41" s="512"/>
      <c r="C41" s="470"/>
      <c r="D41" s="470"/>
      <c r="E41" s="473"/>
      <c r="F41" s="473"/>
      <c r="G41" s="473"/>
      <c r="H41" s="476"/>
      <c r="I41" s="479"/>
      <c r="J41" s="458"/>
      <c r="K41" s="461"/>
      <c r="L41" s="461"/>
      <c r="M41" s="464"/>
      <c r="N41" s="461"/>
      <c r="O41" s="455"/>
      <c r="P41" s="455"/>
      <c r="Q41" s="455"/>
      <c r="R41" s="455"/>
      <c r="S41" s="455"/>
      <c r="T41" s="455"/>
    </row>
    <row r="42" spans="1:20">
      <c r="A42" s="467"/>
      <c r="B42" s="512"/>
      <c r="C42" s="470"/>
      <c r="D42" s="470"/>
      <c r="E42" s="473"/>
      <c r="F42" s="473"/>
      <c r="G42" s="473"/>
      <c r="H42" s="476"/>
      <c r="I42" s="479"/>
      <c r="J42" s="458"/>
      <c r="K42" s="461"/>
      <c r="L42" s="461"/>
      <c r="M42" s="464"/>
      <c r="N42" s="461"/>
      <c r="O42" s="455"/>
      <c r="P42" s="455"/>
      <c r="Q42" s="455"/>
      <c r="R42" s="455"/>
      <c r="S42" s="455"/>
      <c r="T42" s="455"/>
    </row>
    <row r="43" spans="1:20">
      <c r="A43" s="467"/>
      <c r="B43" s="512"/>
      <c r="C43" s="470"/>
      <c r="D43" s="470"/>
      <c r="E43" s="473"/>
      <c r="F43" s="473"/>
      <c r="G43" s="473"/>
      <c r="H43" s="476"/>
      <c r="I43" s="479"/>
      <c r="J43" s="458"/>
      <c r="K43" s="461"/>
      <c r="L43" s="461"/>
      <c r="M43" s="464"/>
      <c r="N43" s="461"/>
      <c r="O43" s="455"/>
      <c r="P43" s="455"/>
      <c r="Q43" s="455"/>
      <c r="R43" s="455"/>
      <c r="S43" s="455"/>
      <c r="T43" s="455"/>
    </row>
    <row r="44" spans="1:20" ht="15.75" thickBot="1">
      <c r="A44" s="468"/>
      <c r="B44" s="513"/>
      <c r="C44" s="471"/>
      <c r="D44" s="471"/>
      <c r="E44" s="474"/>
      <c r="F44" s="474"/>
      <c r="G44" s="474"/>
      <c r="H44" s="477"/>
      <c r="I44" s="480"/>
      <c r="J44" s="459"/>
      <c r="K44" s="462"/>
      <c r="L44" s="462"/>
      <c r="M44" s="465"/>
      <c r="N44" s="462"/>
      <c r="O44" s="456"/>
      <c r="P44" s="456"/>
      <c r="Q44" s="456"/>
      <c r="R44" s="456"/>
      <c r="S44" s="456"/>
      <c r="T44" s="456"/>
    </row>
    <row r="45" spans="1:20">
      <c r="A45" s="466">
        <f>'Mapa Final'!A40</f>
        <v>0</v>
      </c>
      <c r="B45" s="452">
        <f>'Mapa Final'!B40</f>
        <v>0</v>
      </c>
      <c r="C45" s="469">
        <f>'Mapa Final'!C40</f>
        <v>0</v>
      </c>
      <c r="D45" s="469">
        <f>'Mapa Final'!D40</f>
        <v>0</v>
      </c>
      <c r="E45" s="472">
        <f>'Mapa Final'!E40</f>
        <v>0</v>
      </c>
      <c r="F45" s="472">
        <f>'Mapa Final'!F40</f>
        <v>0</v>
      </c>
      <c r="G45" s="472">
        <f>'Mapa Final'!G40</f>
        <v>0</v>
      </c>
      <c r="H45" s="475" t="str">
        <f>'Mapa Final'!I40</f>
        <v>Muy Baja</v>
      </c>
      <c r="I45" s="478" t="b">
        <f>'Mapa Final'!L40</f>
        <v>0</v>
      </c>
      <c r="J45" s="457" t="e">
        <f>'Mapa Final'!N40</f>
        <v>#N/A</v>
      </c>
      <c r="K45" s="460" t="e">
        <f>'Mapa Final'!AA40</f>
        <v>#DIV/0!</v>
      </c>
      <c r="L45" s="460" t="e">
        <f>'Mapa Final'!AE40</f>
        <v>#DIV/0!</v>
      </c>
      <c r="M45" s="463" t="e">
        <f>'Mapa Final'!AG40</f>
        <v>#DIV/0!</v>
      </c>
      <c r="N45" s="460">
        <f>'Mapa Final'!AH40</f>
        <v>0</v>
      </c>
      <c r="O45" s="454"/>
      <c r="P45" s="454"/>
      <c r="Q45" s="454"/>
      <c r="R45" s="454"/>
      <c r="S45" s="454"/>
      <c r="T45" s="454"/>
    </row>
    <row r="46" spans="1:20">
      <c r="A46" s="467"/>
      <c r="B46" s="512"/>
      <c r="C46" s="470"/>
      <c r="D46" s="470"/>
      <c r="E46" s="473"/>
      <c r="F46" s="473"/>
      <c r="G46" s="473"/>
      <c r="H46" s="476"/>
      <c r="I46" s="479"/>
      <c r="J46" s="458"/>
      <c r="K46" s="461"/>
      <c r="L46" s="461"/>
      <c r="M46" s="464"/>
      <c r="N46" s="461"/>
      <c r="O46" s="455"/>
      <c r="P46" s="455"/>
      <c r="Q46" s="455"/>
      <c r="R46" s="455"/>
      <c r="S46" s="455"/>
      <c r="T46" s="455"/>
    </row>
    <row r="47" spans="1:20">
      <c r="A47" s="467"/>
      <c r="B47" s="512"/>
      <c r="C47" s="470"/>
      <c r="D47" s="470"/>
      <c r="E47" s="473"/>
      <c r="F47" s="473"/>
      <c r="G47" s="473"/>
      <c r="H47" s="476"/>
      <c r="I47" s="479"/>
      <c r="J47" s="458"/>
      <c r="K47" s="461"/>
      <c r="L47" s="461"/>
      <c r="M47" s="464"/>
      <c r="N47" s="461"/>
      <c r="O47" s="455"/>
      <c r="P47" s="455"/>
      <c r="Q47" s="455"/>
      <c r="R47" s="455"/>
      <c r="S47" s="455"/>
      <c r="T47" s="455"/>
    </row>
    <row r="48" spans="1:20">
      <c r="A48" s="467"/>
      <c r="B48" s="512"/>
      <c r="C48" s="470"/>
      <c r="D48" s="470"/>
      <c r="E48" s="473"/>
      <c r="F48" s="473"/>
      <c r="G48" s="473"/>
      <c r="H48" s="476"/>
      <c r="I48" s="479"/>
      <c r="J48" s="458"/>
      <c r="K48" s="461"/>
      <c r="L48" s="461"/>
      <c r="M48" s="464"/>
      <c r="N48" s="461"/>
      <c r="O48" s="455"/>
      <c r="P48" s="455"/>
      <c r="Q48" s="455"/>
      <c r="R48" s="455"/>
      <c r="S48" s="455"/>
      <c r="T48" s="455"/>
    </row>
    <row r="49" spans="1:20" ht="15.75" thickBot="1">
      <c r="A49" s="468"/>
      <c r="B49" s="513"/>
      <c r="C49" s="471"/>
      <c r="D49" s="471"/>
      <c r="E49" s="474"/>
      <c r="F49" s="474"/>
      <c r="G49" s="474"/>
      <c r="H49" s="477"/>
      <c r="I49" s="480"/>
      <c r="J49" s="459"/>
      <c r="K49" s="462"/>
      <c r="L49" s="462"/>
      <c r="M49" s="465"/>
      <c r="N49" s="462"/>
      <c r="O49" s="456"/>
      <c r="P49" s="456"/>
      <c r="Q49" s="456"/>
      <c r="R49" s="456"/>
      <c r="S49" s="456"/>
      <c r="T49" s="456"/>
    </row>
    <row r="50" spans="1:20">
      <c r="A50" s="466">
        <f>'Mapa Final'!A45</f>
        <v>0</v>
      </c>
      <c r="B50" s="452">
        <f>'Mapa Final'!B45</f>
        <v>0</v>
      </c>
      <c r="C50" s="469">
        <f>'Mapa Final'!C45</f>
        <v>0</v>
      </c>
      <c r="D50" s="469">
        <f>'Mapa Final'!D45</f>
        <v>0</v>
      </c>
      <c r="E50" s="472">
        <f>'Mapa Final'!E45</f>
        <v>0</v>
      </c>
      <c r="F50" s="472">
        <f>'Mapa Final'!F45</f>
        <v>0</v>
      </c>
      <c r="G50" s="472">
        <f>'Mapa Final'!G45</f>
        <v>0</v>
      </c>
      <c r="H50" s="475" t="str">
        <f>'Mapa Final'!I45</f>
        <v>Muy Baja</v>
      </c>
      <c r="I50" s="478" t="b">
        <f>'Mapa Final'!L45</f>
        <v>0</v>
      </c>
      <c r="J50" s="457" t="e">
        <f>'Mapa Final'!N45</f>
        <v>#N/A</v>
      </c>
      <c r="K50" s="460" t="e">
        <f>'Mapa Final'!AA45</f>
        <v>#DIV/0!</v>
      </c>
      <c r="L50" s="460" t="e">
        <f>'Mapa Final'!AE45</f>
        <v>#DIV/0!</v>
      </c>
      <c r="M50" s="463" t="e">
        <f>'Mapa Final'!AG45</f>
        <v>#DIV/0!</v>
      </c>
      <c r="N50" s="460">
        <f>'Mapa Final'!AH45</f>
        <v>0</v>
      </c>
      <c r="O50" s="454"/>
      <c r="P50" s="454"/>
      <c r="Q50" s="454"/>
      <c r="R50" s="454"/>
      <c r="S50" s="454"/>
      <c r="T50" s="454"/>
    </row>
    <row r="51" spans="1:20">
      <c r="A51" s="467"/>
      <c r="B51" s="512"/>
      <c r="C51" s="470"/>
      <c r="D51" s="470"/>
      <c r="E51" s="473"/>
      <c r="F51" s="473"/>
      <c r="G51" s="473"/>
      <c r="H51" s="476"/>
      <c r="I51" s="479"/>
      <c r="J51" s="458"/>
      <c r="K51" s="461"/>
      <c r="L51" s="461"/>
      <c r="M51" s="464"/>
      <c r="N51" s="461"/>
      <c r="O51" s="455"/>
      <c r="P51" s="455"/>
      <c r="Q51" s="455"/>
      <c r="R51" s="455"/>
      <c r="S51" s="455"/>
      <c r="T51" s="455"/>
    </row>
    <row r="52" spans="1:20">
      <c r="A52" s="467"/>
      <c r="B52" s="512"/>
      <c r="C52" s="470"/>
      <c r="D52" s="470"/>
      <c r="E52" s="473"/>
      <c r="F52" s="473"/>
      <c r="G52" s="473"/>
      <c r="H52" s="476"/>
      <c r="I52" s="479"/>
      <c r="J52" s="458"/>
      <c r="K52" s="461"/>
      <c r="L52" s="461"/>
      <c r="M52" s="464"/>
      <c r="N52" s="461"/>
      <c r="O52" s="455"/>
      <c r="P52" s="455"/>
      <c r="Q52" s="455"/>
      <c r="R52" s="455"/>
      <c r="S52" s="455"/>
      <c r="T52" s="455"/>
    </row>
    <row r="53" spans="1:20">
      <c r="A53" s="467"/>
      <c r="B53" s="512"/>
      <c r="C53" s="470"/>
      <c r="D53" s="470"/>
      <c r="E53" s="473"/>
      <c r="F53" s="473"/>
      <c r="G53" s="473"/>
      <c r="H53" s="476"/>
      <c r="I53" s="479"/>
      <c r="J53" s="458"/>
      <c r="K53" s="461"/>
      <c r="L53" s="461"/>
      <c r="M53" s="464"/>
      <c r="N53" s="461"/>
      <c r="O53" s="455"/>
      <c r="P53" s="455"/>
      <c r="Q53" s="455"/>
      <c r="R53" s="455"/>
      <c r="S53" s="455"/>
      <c r="T53" s="455"/>
    </row>
    <row r="54" spans="1:20" ht="15.75" thickBot="1">
      <c r="A54" s="468"/>
      <c r="B54" s="513"/>
      <c r="C54" s="471"/>
      <c r="D54" s="471"/>
      <c r="E54" s="474"/>
      <c r="F54" s="474"/>
      <c r="G54" s="474"/>
      <c r="H54" s="477"/>
      <c r="I54" s="480"/>
      <c r="J54" s="459"/>
      <c r="K54" s="462"/>
      <c r="L54" s="462"/>
      <c r="M54" s="465"/>
      <c r="N54" s="462"/>
      <c r="O54" s="456"/>
      <c r="P54" s="456"/>
      <c r="Q54" s="456"/>
      <c r="R54" s="456"/>
      <c r="S54" s="456"/>
      <c r="T54" s="456"/>
    </row>
    <row r="55" spans="1:20">
      <c r="A55" s="466">
        <f>'Mapa Final'!A50</f>
        <v>0</v>
      </c>
      <c r="B55" s="452">
        <f>'Mapa Final'!B50</f>
        <v>0</v>
      </c>
      <c r="C55" s="469">
        <f>'Mapa Final'!C50</f>
        <v>0</v>
      </c>
      <c r="D55" s="469">
        <f>'Mapa Final'!D50</f>
        <v>0</v>
      </c>
      <c r="E55" s="472">
        <f>'Mapa Final'!E50</f>
        <v>0</v>
      </c>
      <c r="F55" s="472">
        <f>'Mapa Final'!F50</f>
        <v>0</v>
      </c>
      <c r="G55" s="472">
        <f>'Mapa Final'!G50</f>
        <v>0</v>
      </c>
      <c r="H55" s="475" t="str">
        <f>'Mapa Final'!I50</f>
        <v>Muy Baja</v>
      </c>
      <c r="I55" s="478" t="b">
        <f>'Mapa Final'!L50</f>
        <v>0</v>
      </c>
      <c r="J55" s="457" t="e">
        <f>'Mapa Final'!N50</f>
        <v>#N/A</v>
      </c>
      <c r="K55" s="460" t="e">
        <f>'Mapa Final'!AA50</f>
        <v>#DIV/0!</v>
      </c>
      <c r="L55" s="460" t="e">
        <f>'Mapa Final'!AE50</f>
        <v>#DIV/0!</v>
      </c>
      <c r="M55" s="463" t="e">
        <f>'Mapa Final'!AG50</f>
        <v>#DIV/0!</v>
      </c>
      <c r="N55" s="460">
        <f>'Mapa Final'!AH50</f>
        <v>0</v>
      </c>
      <c r="O55" s="454"/>
      <c r="P55" s="454"/>
      <c r="Q55" s="454"/>
      <c r="R55" s="454"/>
      <c r="S55" s="454"/>
      <c r="T55" s="454"/>
    </row>
    <row r="56" spans="1:20">
      <c r="A56" s="467"/>
      <c r="B56" s="512"/>
      <c r="C56" s="470"/>
      <c r="D56" s="470"/>
      <c r="E56" s="473"/>
      <c r="F56" s="473"/>
      <c r="G56" s="473"/>
      <c r="H56" s="476"/>
      <c r="I56" s="479"/>
      <c r="J56" s="458"/>
      <c r="K56" s="461"/>
      <c r="L56" s="461"/>
      <c r="M56" s="464"/>
      <c r="N56" s="461"/>
      <c r="O56" s="455"/>
      <c r="P56" s="455"/>
      <c r="Q56" s="455"/>
      <c r="R56" s="455"/>
      <c r="S56" s="455"/>
      <c r="T56" s="455"/>
    </row>
    <row r="57" spans="1:20">
      <c r="A57" s="467"/>
      <c r="B57" s="512"/>
      <c r="C57" s="470"/>
      <c r="D57" s="470"/>
      <c r="E57" s="473"/>
      <c r="F57" s="473"/>
      <c r="G57" s="473"/>
      <c r="H57" s="476"/>
      <c r="I57" s="479"/>
      <c r="J57" s="458"/>
      <c r="K57" s="461"/>
      <c r="L57" s="461"/>
      <c r="M57" s="464"/>
      <c r="N57" s="461"/>
      <c r="O57" s="455"/>
      <c r="P57" s="455"/>
      <c r="Q57" s="455"/>
      <c r="R57" s="455"/>
      <c r="S57" s="455"/>
      <c r="T57" s="455"/>
    </row>
    <row r="58" spans="1:20">
      <c r="A58" s="467"/>
      <c r="B58" s="512"/>
      <c r="C58" s="470"/>
      <c r="D58" s="470"/>
      <c r="E58" s="473"/>
      <c r="F58" s="473"/>
      <c r="G58" s="473"/>
      <c r="H58" s="476"/>
      <c r="I58" s="479"/>
      <c r="J58" s="458"/>
      <c r="K58" s="461"/>
      <c r="L58" s="461"/>
      <c r="M58" s="464"/>
      <c r="N58" s="461"/>
      <c r="O58" s="455"/>
      <c r="P58" s="455"/>
      <c r="Q58" s="455"/>
      <c r="R58" s="455"/>
      <c r="S58" s="455"/>
      <c r="T58" s="455"/>
    </row>
    <row r="59" spans="1:20" ht="15.75" thickBot="1">
      <c r="A59" s="468"/>
      <c r="B59" s="513"/>
      <c r="C59" s="471"/>
      <c r="D59" s="471"/>
      <c r="E59" s="474"/>
      <c r="F59" s="474"/>
      <c r="G59" s="474"/>
      <c r="H59" s="477"/>
      <c r="I59" s="480"/>
      <c r="J59" s="459"/>
      <c r="K59" s="462"/>
      <c r="L59" s="462"/>
      <c r="M59" s="465"/>
      <c r="N59" s="462"/>
      <c r="O59" s="456"/>
      <c r="P59" s="456"/>
      <c r="Q59" s="456"/>
      <c r="R59" s="456"/>
      <c r="S59" s="456"/>
      <c r="T59" s="45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61" priority="669" operator="containsText" text="3- Moderado">
      <formula>NOT(ISERROR(SEARCH("3- Moderado",A7)))</formula>
    </cfRule>
    <cfRule type="containsText" dxfId="260" priority="670" operator="containsText" text="6- Moderado">
      <formula>NOT(ISERROR(SEARCH("6- Moderado",A7)))</formula>
    </cfRule>
    <cfRule type="containsText" dxfId="259" priority="671" operator="containsText" text="4- Moderado">
      <formula>NOT(ISERROR(SEARCH("4- Moderado",A7)))</formula>
    </cfRule>
    <cfRule type="containsText" dxfId="258" priority="672" operator="containsText" text="3- Bajo">
      <formula>NOT(ISERROR(SEARCH("3- Bajo",A7)))</formula>
    </cfRule>
    <cfRule type="containsText" dxfId="257" priority="673" operator="containsText" text="4- Bajo">
      <formula>NOT(ISERROR(SEARCH("4- Bajo",A7)))</formula>
    </cfRule>
    <cfRule type="containsText" dxfId="256" priority="674" operator="containsText" text="1- Bajo">
      <formula>NOT(ISERROR(SEARCH("1- Bajo",A7)))</formula>
    </cfRule>
  </conditionalFormatting>
  <conditionalFormatting sqref="H8:J8">
    <cfRule type="containsText" dxfId="255" priority="662" operator="containsText" text="3- Moderado">
      <formula>NOT(ISERROR(SEARCH("3- Moderado",H8)))</formula>
    </cfRule>
    <cfRule type="containsText" dxfId="254" priority="663" operator="containsText" text="6- Moderado">
      <formula>NOT(ISERROR(SEARCH("6- Moderado",H8)))</formula>
    </cfRule>
    <cfRule type="containsText" dxfId="253" priority="664" operator="containsText" text="4- Moderado">
      <formula>NOT(ISERROR(SEARCH("4- Moderado",H8)))</formula>
    </cfRule>
    <cfRule type="containsText" dxfId="252" priority="665" operator="containsText" text="3- Bajo">
      <formula>NOT(ISERROR(SEARCH("3- Bajo",H8)))</formula>
    </cfRule>
    <cfRule type="containsText" dxfId="251" priority="666" operator="containsText" text="4- Bajo">
      <formula>NOT(ISERROR(SEARCH("4- Bajo",H8)))</formula>
    </cfRule>
    <cfRule type="containsText" dxfId="250" priority="668" operator="containsText" text="1- Bajo">
      <formula>NOT(ISERROR(SEARCH("1- Bajo",H8)))</formula>
    </cfRule>
  </conditionalFormatting>
  <conditionalFormatting sqref="J8 J60:J1048576">
    <cfRule type="containsText" dxfId="249" priority="651" operator="containsText" text="25- Extremo">
      <formula>NOT(ISERROR(SEARCH("25- Extremo",J8)))</formula>
    </cfRule>
    <cfRule type="containsText" dxfId="248" priority="652" operator="containsText" text="20- Extremo">
      <formula>NOT(ISERROR(SEARCH("20- Extremo",J8)))</formula>
    </cfRule>
    <cfRule type="containsText" dxfId="247" priority="653" operator="containsText" text="15- Extremo">
      <formula>NOT(ISERROR(SEARCH("15- Extremo",J8)))</formula>
    </cfRule>
    <cfRule type="containsText" dxfId="246" priority="654" operator="containsText" text="10- Extremo">
      <formula>NOT(ISERROR(SEARCH("10- Extremo",J8)))</formula>
    </cfRule>
    <cfRule type="containsText" dxfId="245" priority="655" operator="containsText" text="5- Extremo">
      <formula>NOT(ISERROR(SEARCH("5- Extremo",J8)))</formula>
    </cfRule>
    <cfRule type="containsText" dxfId="244" priority="656" operator="containsText" text="12- Alto">
      <formula>NOT(ISERROR(SEARCH("12- Alto",J8)))</formula>
    </cfRule>
    <cfRule type="containsText" dxfId="243" priority="657" operator="containsText" text="10- Alto">
      <formula>NOT(ISERROR(SEARCH("10- Alto",J8)))</formula>
    </cfRule>
    <cfRule type="containsText" dxfId="242" priority="658" operator="containsText" text="9- Alto">
      <formula>NOT(ISERROR(SEARCH("9- Alto",J8)))</formula>
    </cfRule>
    <cfRule type="containsText" dxfId="241" priority="659" operator="containsText" text="8- Alto">
      <formula>NOT(ISERROR(SEARCH("8- Alto",J8)))</formula>
    </cfRule>
    <cfRule type="containsText" dxfId="240" priority="660" operator="containsText" text="5- Alto">
      <formula>NOT(ISERROR(SEARCH("5- Alto",J8)))</formula>
    </cfRule>
    <cfRule type="containsText" dxfId="239" priority="661" operator="containsText" text="4- Alto">
      <formula>NOT(ISERROR(SEARCH("4- Alto",J8)))</formula>
    </cfRule>
    <cfRule type="containsText" dxfId="238" priority="667" operator="containsText" text="2- Bajo">
      <formula>NOT(ISERROR(SEARCH("2- Bajo",J8)))</formula>
    </cfRule>
  </conditionalFormatting>
  <conditionalFormatting sqref="K10:L10 K15:L15 K20:L20">
    <cfRule type="containsText" dxfId="237" priority="645" operator="containsText" text="3- Moderado">
      <formula>NOT(ISERROR(SEARCH("3- Moderado",K10)))</formula>
    </cfRule>
    <cfRule type="containsText" dxfId="236" priority="646" operator="containsText" text="6- Moderado">
      <formula>NOT(ISERROR(SEARCH("6- Moderado",K10)))</formula>
    </cfRule>
    <cfRule type="containsText" dxfId="235" priority="647" operator="containsText" text="4- Moderado">
      <formula>NOT(ISERROR(SEARCH("4- Moderado",K10)))</formula>
    </cfRule>
    <cfRule type="containsText" dxfId="234" priority="648" operator="containsText" text="3- Bajo">
      <formula>NOT(ISERROR(SEARCH("3- Bajo",K10)))</formula>
    </cfRule>
    <cfRule type="containsText" dxfId="233" priority="649" operator="containsText" text="4- Bajo">
      <formula>NOT(ISERROR(SEARCH("4- Bajo",K10)))</formula>
    </cfRule>
    <cfRule type="containsText" dxfId="232" priority="650" operator="containsText" text="1- Bajo">
      <formula>NOT(ISERROR(SEARCH("1- Bajo",K10)))</formula>
    </cfRule>
  </conditionalFormatting>
  <conditionalFormatting sqref="H10:I10 H15:I15 H20:I20">
    <cfRule type="containsText" dxfId="231" priority="639" operator="containsText" text="3- Moderado">
      <formula>NOT(ISERROR(SEARCH("3- Moderado",H10)))</formula>
    </cfRule>
    <cfRule type="containsText" dxfId="230" priority="640" operator="containsText" text="6- Moderado">
      <formula>NOT(ISERROR(SEARCH("6- Moderado",H10)))</formula>
    </cfRule>
    <cfRule type="containsText" dxfId="229" priority="641" operator="containsText" text="4- Moderado">
      <formula>NOT(ISERROR(SEARCH("4- Moderado",H10)))</formula>
    </cfRule>
    <cfRule type="containsText" dxfId="228" priority="642" operator="containsText" text="3- Bajo">
      <formula>NOT(ISERROR(SEARCH("3- Bajo",H10)))</formula>
    </cfRule>
    <cfRule type="containsText" dxfId="227" priority="643" operator="containsText" text="4- Bajo">
      <formula>NOT(ISERROR(SEARCH("4- Bajo",H10)))</formula>
    </cfRule>
    <cfRule type="containsText" dxfId="226" priority="644" operator="containsText" text="1- Bajo">
      <formula>NOT(ISERROR(SEARCH("1- Bajo",H10)))</formula>
    </cfRule>
  </conditionalFormatting>
  <conditionalFormatting sqref="A10:E10 E15 A15:B15 B20 B25 B30 B35 B40 B45 B50 B55">
    <cfRule type="containsText" dxfId="225" priority="633" operator="containsText" text="3- Moderado">
      <formula>NOT(ISERROR(SEARCH("3- Moderado",A10)))</formula>
    </cfRule>
    <cfRule type="containsText" dxfId="224" priority="634" operator="containsText" text="6- Moderado">
      <formula>NOT(ISERROR(SEARCH("6- Moderado",A10)))</formula>
    </cfRule>
    <cfRule type="containsText" dxfId="223" priority="635" operator="containsText" text="4- Moderado">
      <formula>NOT(ISERROR(SEARCH("4- Moderado",A10)))</formula>
    </cfRule>
    <cfRule type="containsText" dxfId="222" priority="636" operator="containsText" text="3- Bajo">
      <formula>NOT(ISERROR(SEARCH("3- Bajo",A10)))</formula>
    </cfRule>
    <cfRule type="containsText" dxfId="221" priority="637" operator="containsText" text="4- Bajo">
      <formula>NOT(ISERROR(SEARCH("4- Bajo",A10)))</formula>
    </cfRule>
    <cfRule type="containsText" dxfId="220" priority="638" operator="containsText" text="1- Bajo">
      <formula>NOT(ISERROR(SEARCH("1- Bajo",A10)))</formula>
    </cfRule>
  </conditionalFormatting>
  <conditionalFormatting sqref="F10:G10 F15:G15">
    <cfRule type="containsText" dxfId="219" priority="627" operator="containsText" text="3- Moderado">
      <formula>NOT(ISERROR(SEARCH("3- Moderado",F10)))</formula>
    </cfRule>
    <cfRule type="containsText" dxfId="218" priority="628" operator="containsText" text="6- Moderado">
      <formula>NOT(ISERROR(SEARCH("6- Moderado",F10)))</formula>
    </cfRule>
    <cfRule type="containsText" dxfId="217" priority="629" operator="containsText" text="4- Moderado">
      <formula>NOT(ISERROR(SEARCH("4- Moderado",F10)))</formula>
    </cfRule>
    <cfRule type="containsText" dxfId="216" priority="630" operator="containsText" text="3- Bajo">
      <formula>NOT(ISERROR(SEARCH("3- Bajo",F10)))</formula>
    </cfRule>
    <cfRule type="containsText" dxfId="215" priority="631" operator="containsText" text="4- Bajo">
      <formula>NOT(ISERROR(SEARCH("4- Bajo",F10)))</formula>
    </cfRule>
    <cfRule type="containsText" dxfId="214" priority="632" operator="containsText" text="1- Bajo">
      <formula>NOT(ISERROR(SEARCH("1- Bajo",F10)))</formula>
    </cfRule>
  </conditionalFormatting>
  <conditionalFormatting sqref="K8">
    <cfRule type="containsText" dxfId="213" priority="621" operator="containsText" text="3- Moderado">
      <formula>NOT(ISERROR(SEARCH("3- Moderado",K8)))</formula>
    </cfRule>
    <cfRule type="containsText" dxfId="212" priority="622" operator="containsText" text="6- Moderado">
      <formula>NOT(ISERROR(SEARCH("6- Moderado",K8)))</formula>
    </cfRule>
    <cfRule type="containsText" dxfId="211" priority="623" operator="containsText" text="4- Moderado">
      <formula>NOT(ISERROR(SEARCH("4- Moderado",K8)))</formula>
    </cfRule>
    <cfRule type="containsText" dxfId="210" priority="624" operator="containsText" text="3- Bajo">
      <formula>NOT(ISERROR(SEARCH("3- Bajo",K8)))</formula>
    </cfRule>
    <cfRule type="containsText" dxfId="209" priority="625" operator="containsText" text="4- Bajo">
      <formula>NOT(ISERROR(SEARCH("4- Bajo",K8)))</formula>
    </cfRule>
    <cfRule type="containsText" dxfId="208" priority="626" operator="containsText" text="1- Bajo">
      <formula>NOT(ISERROR(SEARCH("1- Bajo",K8)))</formula>
    </cfRule>
  </conditionalFormatting>
  <conditionalFormatting sqref="L8">
    <cfRule type="containsText" dxfId="207" priority="615" operator="containsText" text="3- Moderado">
      <formula>NOT(ISERROR(SEARCH("3- Moderado",L8)))</formula>
    </cfRule>
    <cfRule type="containsText" dxfId="206" priority="616" operator="containsText" text="6- Moderado">
      <formula>NOT(ISERROR(SEARCH("6- Moderado",L8)))</formula>
    </cfRule>
    <cfRule type="containsText" dxfId="205" priority="617" operator="containsText" text="4- Moderado">
      <formula>NOT(ISERROR(SEARCH("4- Moderado",L8)))</formula>
    </cfRule>
    <cfRule type="containsText" dxfId="204" priority="618" operator="containsText" text="3- Bajo">
      <formula>NOT(ISERROR(SEARCH("3- Bajo",L8)))</formula>
    </cfRule>
    <cfRule type="containsText" dxfId="203" priority="619" operator="containsText" text="4- Bajo">
      <formula>NOT(ISERROR(SEARCH("4- Bajo",L8)))</formula>
    </cfRule>
    <cfRule type="containsText" dxfId="202" priority="620" operator="containsText" text="1- Bajo">
      <formula>NOT(ISERROR(SEARCH("1- Bajo",L8)))</formula>
    </cfRule>
  </conditionalFormatting>
  <conditionalFormatting sqref="M8">
    <cfRule type="containsText" dxfId="201" priority="609" operator="containsText" text="3- Moderado">
      <formula>NOT(ISERROR(SEARCH("3- Moderado",M8)))</formula>
    </cfRule>
    <cfRule type="containsText" dxfId="200" priority="610" operator="containsText" text="6- Moderado">
      <formula>NOT(ISERROR(SEARCH("6- Moderado",M8)))</formula>
    </cfRule>
    <cfRule type="containsText" dxfId="199" priority="611" operator="containsText" text="4- Moderado">
      <formula>NOT(ISERROR(SEARCH("4- Moderado",M8)))</formula>
    </cfRule>
    <cfRule type="containsText" dxfId="198" priority="612" operator="containsText" text="3- Bajo">
      <formula>NOT(ISERROR(SEARCH("3- Bajo",M8)))</formula>
    </cfRule>
    <cfRule type="containsText" dxfId="197" priority="613" operator="containsText" text="4- Bajo">
      <formula>NOT(ISERROR(SEARCH("4- Bajo",M8)))</formula>
    </cfRule>
    <cfRule type="containsText" dxfId="196" priority="614" operator="containsText" text="1- Bajo">
      <formula>NOT(ISERROR(SEARCH("1- Bajo",M8)))</formula>
    </cfRule>
  </conditionalFormatting>
  <conditionalFormatting sqref="J10:J24">
    <cfRule type="containsText" dxfId="195" priority="604" operator="containsText" text="Bajo">
      <formula>NOT(ISERROR(SEARCH("Bajo",J10)))</formula>
    </cfRule>
    <cfRule type="containsText" dxfId="194" priority="605" operator="containsText" text="Moderado">
      <formula>NOT(ISERROR(SEARCH("Moderado",J10)))</formula>
    </cfRule>
    <cfRule type="containsText" dxfId="193" priority="606" operator="containsText" text="Alto">
      <formula>NOT(ISERROR(SEARCH("Alto",J10)))</formula>
    </cfRule>
    <cfRule type="containsText" dxfId="192" priority="607" operator="containsText" text="Extremo">
      <formula>NOT(ISERROR(SEARCH("Extremo",J10)))</formula>
    </cfRule>
    <cfRule type="colorScale" priority="608">
      <colorScale>
        <cfvo type="min"/>
        <cfvo type="max"/>
        <color rgb="FFFF7128"/>
        <color rgb="FFFFEF9C"/>
      </colorScale>
    </cfRule>
  </conditionalFormatting>
  <conditionalFormatting sqref="H10:H24">
    <cfRule type="containsText" dxfId="191" priority="580" operator="containsText" text="Muy Alta">
      <formula>NOT(ISERROR(SEARCH("Muy Alta",H10)))</formula>
    </cfRule>
    <cfRule type="containsText" dxfId="190" priority="581" operator="containsText" text="Alta">
      <formula>NOT(ISERROR(SEARCH("Alta",H10)))</formula>
    </cfRule>
    <cfRule type="containsText" dxfId="189" priority="582" operator="containsText" text="Muy Alta">
      <formula>NOT(ISERROR(SEARCH("Muy Alta",H10)))</formula>
    </cfRule>
    <cfRule type="containsText" dxfId="188" priority="587" operator="containsText" text="Muy Baja">
      <formula>NOT(ISERROR(SEARCH("Muy Baja",H10)))</formula>
    </cfRule>
    <cfRule type="containsText" dxfId="187" priority="588" operator="containsText" text="Baja">
      <formula>NOT(ISERROR(SEARCH("Baja",H10)))</formula>
    </cfRule>
    <cfRule type="containsText" dxfId="186" priority="589" operator="containsText" text="Media">
      <formula>NOT(ISERROR(SEARCH("Media",H10)))</formula>
    </cfRule>
    <cfRule type="containsText" dxfId="185" priority="590" operator="containsText" text="Alta">
      <formula>NOT(ISERROR(SEARCH("Alta",H10)))</formula>
    </cfRule>
    <cfRule type="containsText" dxfId="184" priority="592" operator="containsText" text="Muy Alta">
      <formula>NOT(ISERROR(SEARCH("Muy Alta",H10)))</formula>
    </cfRule>
  </conditionalFormatting>
  <conditionalFormatting sqref="I10:I24">
    <cfRule type="containsText" dxfId="183" priority="583" operator="containsText" text="Catastrófico">
      <formula>NOT(ISERROR(SEARCH("Catastrófico",I10)))</formula>
    </cfRule>
    <cfRule type="containsText" dxfId="182" priority="584" operator="containsText" text="Mayor">
      <formula>NOT(ISERROR(SEARCH("Mayor",I10)))</formula>
    </cfRule>
    <cfRule type="containsText" dxfId="181" priority="585" operator="containsText" text="Menor">
      <formula>NOT(ISERROR(SEARCH("Menor",I10)))</formula>
    </cfRule>
    <cfRule type="containsText" dxfId="180" priority="586" operator="containsText" text="Leve">
      <formula>NOT(ISERROR(SEARCH("Leve",I10)))</formula>
    </cfRule>
    <cfRule type="containsText" dxfId="179" priority="591" operator="containsText" text="Moderado">
      <formula>NOT(ISERROR(SEARCH("Moderado",I10)))</formula>
    </cfRule>
  </conditionalFormatting>
  <conditionalFormatting sqref="K10:K24">
    <cfRule type="containsText" dxfId="178" priority="578" operator="containsText" text="Media">
      <formula>NOT(ISERROR(SEARCH("Media",K10)))</formula>
    </cfRule>
  </conditionalFormatting>
  <conditionalFormatting sqref="L10:L24">
    <cfRule type="containsText" dxfId="177" priority="577" operator="containsText" text="Moderado">
      <formula>NOT(ISERROR(SEARCH("Moderado",L10)))</formula>
    </cfRule>
  </conditionalFormatting>
  <conditionalFormatting sqref="J10:J24">
    <cfRule type="containsText" dxfId="176" priority="564" operator="containsText" text="Moderado">
      <formula>NOT(ISERROR(SEARCH("Moderado",J10)))</formula>
    </cfRule>
  </conditionalFormatting>
  <conditionalFormatting sqref="J10:J24">
    <cfRule type="containsText" dxfId="175" priority="562" operator="containsText" text="Bajo">
      <formula>NOT(ISERROR(SEARCH("Bajo",J10)))</formula>
    </cfRule>
    <cfRule type="containsText" dxfId="174" priority="563" operator="containsText" text="Extremo">
      <formula>NOT(ISERROR(SEARCH("Extremo",J10)))</formula>
    </cfRule>
  </conditionalFormatting>
  <conditionalFormatting sqref="K10:K24">
    <cfRule type="containsText" dxfId="173" priority="560" operator="containsText" text="Baja">
      <formula>NOT(ISERROR(SEARCH("Baja",K10)))</formula>
    </cfRule>
    <cfRule type="containsText" dxfId="172" priority="561" operator="containsText" text="Muy Baja">
      <formula>NOT(ISERROR(SEARCH("Muy Baja",K10)))</formula>
    </cfRule>
  </conditionalFormatting>
  <conditionalFormatting sqref="L10:L24">
    <cfRule type="containsText" dxfId="171" priority="554" operator="containsText" text="Catastrófico">
      <formula>NOT(ISERROR(SEARCH("Catastrófico",L10)))</formula>
    </cfRule>
    <cfRule type="containsText" dxfId="170" priority="555" operator="containsText" text="Mayor">
      <formula>NOT(ISERROR(SEARCH("Mayor",L10)))</formula>
    </cfRule>
    <cfRule type="containsText" dxfId="169" priority="556" operator="containsText" text="Menor">
      <formula>NOT(ISERROR(SEARCH("Menor",L10)))</formula>
    </cfRule>
    <cfRule type="containsText" dxfId="168" priority="557" operator="containsText" text="Leve">
      <formula>NOT(ISERROR(SEARCH("Leve",L10)))</formula>
    </cfRule>
  </conditionalFormatting>
  <conditionalFormatting sqref="H25:H29">
    <cfRule type="containsText" dxfId="167" priority="477" operator="containsText" text="Muy Alta">
      <formula>NOT(ISERROR(SEARCH("Muy Alta",H25)))</formula>
    </cfRule>
    <cfRule type="containsText" dxfId="166" priority="478" operator="containsText" text="Alta">
      <formula>NOT(ISERROR(SEARCH("Alta",H25)))</formula>
    </cfRule>
    <cfRule type="containsText" dxfId="165" priority="479" operator="containsText" text="Muy Alta">
      <formula>NOT(ISERROR(SEARCH("Muy Alta",H25)))</formula>
    </cfRule>
    <cfRule type="containsText" dxfId="164" priority="484" operator="containsText" text="Muy Baja">
      <formula>NOT(ISERROR(SEARCH("Muy Baja",H25)))</formula>
    </cfRule>
    <cfRule type="containsText" dxfId="163" priority="485" operator="containsText" text="Baja">
      <formula>NOT(ISERROR(SEARCH("Baja",H25)))</formula>
    </cfRule>
    <cfRule type="containsText" dxfId="162" priority="486" operator="containsText" text="Media">
      <formula>NOT(ISERROR(SEARCH("Media",H25)))</formula>
    </cfRule>
    <cfRule type="containsText" dxfId="161" priority="487" operator="containsText" text="Alta">
      <formula>NOT(ISERROR(SEARCH("Alta",H25)))</formula>
    </cfRule>
    <cfRule type="containsText" dxfId="160" priority="489" operator="containsText" text="Muy Alta">
      <formula>NOT(ISERROR(SEARCH("Muy Alta",H25)))</formula>
    </cfRule>
  </conditionalFormatting>
  <conditionalFormatting sqref="I25:I29">
    <cfRule type="containsText" dxfId="159" priority="480" operator="containsText" text="Catastrófico">
      <formula>NOT(ISERROR(SEARCH("Catastrófico",I25)))</formula>
    </cfRule>
    <cfRule type="containsText" dxfId="158" priority="481" operator="containsText" text="Mayor">
      <formula>NOT(ISERROR(SEARCH("Mayor",I25)))</formula>
    </cfRule>
    <cfRule type="containsText" dxfId="157" priority="482" operator="containsText" text="Menor">
      <formula>NOT(ISERROR(SEARCH("Menor",I25)))</formula>
    </cfRule>
    <cfRule type="containsText" dxfId="156" priority="483" operator="containsText" text="Leve">
      <formula>NOT(ISERROR(SEARCH("Leve",I25)))</formula>
    </cfRule>
    <cfRule type="containsText" dxfId="155" priority="488" operator="containsText" text="Moderado">
      <formula>NOT(ISERROR(SEARCH("Moderado",I25)))</formula>
    </cfRule>
  </conditionalFormatting>
  <conditionalFormatting sqref="K25:K29">
    <cfRule type="containsText" dxfId="154" priority="475" operator="containsText" text="Media">
      <formula>NOT(ISERROR(SEARCH("Media",K25)))</formula>
    </cfRule>
  </conditionalFormatting>
  <conditionalFormatting sqref="L25:L29">
    <cfRule type="containsText" dxfId="153" priority="474" operator="containsText" text="Moderado">
      <formula>NOT(ISERROR(SEARCH("Moderado",L25)))</formula>
    </cfRule>
  </conditionalFormatting>
  <conditionalFormatting sqref="J25:J29">
    <cfRule type="containsText" dxfId="152" priority="473" operator="containsText" text="Moderado">
      <formula>NOT(ISERROR(SEARCH("Moderado",J25)))</formula>
    </cfRule>
  </conditionalFormatting>
  <conditionalFormatting sqref="J25:J29">
    <cfRule type="containsText" dxfId="151" priority="471" operator="containsText" text="Bajo">
      <formula>NOT(ISERROR(SEARCH("Bajo",J25)))</formula>
    </cfRule>
    <cfRule type="containsText" dxfId="150" priority="472" operator="containsText" text="Extremo">
      <formula>NOT(ISERROR(SEARCH("Extremo",J25)))</formula>
    </cfRule>
  </conditionalFormatting>
  <conditionalFormatting sqref="K25:K29">
    <cfRule type="containsText" dxfId="149" priority="469" operator="containsText" text="Baja">
      <formula>NOT(ISERROR(SEARCH("Baja",K25)))</formula>
    </cfRule>
    <cfRule type="containsText" dxfId="148" priority="470" operator="containsText" text="Muy Baja">
      <formula>NOT(ISERROR(SEARCH("Muy Baja",K25)))</formula>
    </cfRule>
  </conditionalFormatting>
  <conditionalFormatting sqref="L25:L29">
    <cfRule type="containsText" dxfId="147" priority="463" operator="containsText" text="Catastrófico">
      <formula>NOT(ISERROR(SEARCH("Catastrófico",L25)))</formula>
    </cfRule>
    <cfRule type="containsText" dxfId="146" priority="464" operator="containsText" text="Mayor">
      <formula>NOT(ISERROR(SEARCH("Mayor",L25)))</formula>
    </cfRule>
    <cfRule type="containsText" dxfId="145" priority="465" operator="containsText" text="Menor">
      <formula>NOT(ISERROR(SEARCH("Menor",L25)))</formula>
    </cfRule>
    <cfRule type="containsText" dxfId="144" priority="466" operator="containsText" text="Leve">
      <formula>NOT(ISERROR(SEARCH("Leve",L25)))</formula>
    </cfRule>
  </conditionalFormatting>
  <conditionalFormatting sqref="H30:H34">
    <cfRule type="containsText" dxfId="143" priority="410" operator="containsText" text="Muy Alta">
      <formula>NOT(ISERROR(SEARCH("Muy Alta",H30)))</formula>
    </cfRule>
    <cfRule type="containsText" dxfId="142" priority="411" operator="containsText" text="Alta">
      <formula>NOT(ISERROR(SEARCH("Alta",H30)))</formula>
    </cfRule>
    <cfRule type="containsText" dxfId="141" priority="412" operator="containsText" text="Muy Alta">
      <formula>NOT(ISERROR(SEARCH("Muy Alta",H30)))</formula>
    </cfRule>
    <cfRule type="containsText" dxfId="140" priority="417" operator="containsText" text="Muy Baja">
      <formula>NOT(ISERROR(SEARCH("Muy Baja",H30)))</formula>
    </cfRule>
    <cfRule type="containsText" dxfId="139" priority="418" operator="containsText" text="Baja">
      <formula>NOT(ISERROR(SEARCH("Baja",H30)))</formula>
    </cfRule>
    <cfRule type="containsText" dxfId="138" priority="419" operator="containsText" text="Media">
      <formula>NOT(ISERROR(SEARCH("Media",H30)))</formula>
    </cfRule>
    <cfRule type="containsText" dxfId="137" priority="420" operator="containsText" text="Alta">
      <formula>NOT(ISERROR(SEARCH("Alta",H30)))</formula>
    </cfRule>
    <cfRule type="containsText" dxfId="136" priority="422" operator="containsText" text="Muy Alta">
      <formula>NOT(ISERROR(SEARCH("Muy Alta",H30)))</formula>
    </cfRule>
  </conditionalFormatting>
  <conditionalFormatting sqref="I30:I34">
    <cfRule type="containsText" dxfId="135" priority="413" operator="containsText" text="Catastrófico">
      <formula>NOT(ISERROR(SEARCH("Catastrófico",I30)))</formula>
    </cfRule>
    <cfRule type="containsText" dxfId="134" priority="414" operator="containsText" text="Mayor">
      <formula>NOT(ISERROR(SEARCH("Mayor",I30)))</formula>
    </cfRule>
    <cfRule type="containsText" dxfId="133" priority="415" operator="containsText" text="Menor">
      <formula>NOT(ISERROR(SEARCH("Menor",I30)))</formula>
    </cfRule>
    <cfRule type="containsText" dxfId="132" priority="416" operator="containsText" text="Leve">
      <formula>NOT(ISERROR(SEARCH("Leve",I30)))</formula>
    </cfRule>
    <cfRule type="containsText" dxfId="131" priority="421" operator="containsText" text="Moderado">
      <formula>NOT(ISERROR(SEARCH("Moderado",I30)))</formula>
    </cfRule>
  </conditionalFormatting>
  <conditionalFormatting sqref="K30:K34">
    <cfRule type="containsText" dxfId="130" priority="408" operator="containsText" text="Media">
      <formula>NOT(ISERROR(SEARCH("Media",K30)))</formula>
    </cfRule>
  </conditionalFormatting>
  <conditionalFormatting sqref="L30:L34">
    <cfRule type="containsText" dxfId="129" priority="407" operator="containsText" text="Moderado">
      <formula>NOT(ISERROR(SEARCH("Moderado",L30)))</formula>
    </cfRule>
  </conditionalFormatting>
  <conditionalFormatting sqref="J30:J34">
    <cfRule type="containsText" dxfId="128" priority="406" operator="containsText" text="Moderado">
      <formula>NOT(ISERROR(SEARCH("Moderado",J30)))</formula>
    </cfRule>
  </conditionalFormatting>
  <conditionalFormatting sqref="J30:J34">
    <cfRule type="containsText" dxfId="127" priority="404" operator="containsText" text="Bajo">
      <formula>NOT(ISERROR(SEARCH("Bajo",J30)))</formula>
    </cfRule>
    <cfRule type="containsText" dxfId="126" priority="405" operator="containsText" text="Extremo">
      <formula>NOT(ISERROR(SEARCH("Extremo",J30)))</formula>
    </cfRule>
  </conditionalFormatting>
  <conditionalFormatting sqref="K30:K34">
    <cfRule type="containsText" dxfId="125" priority="402" operator="containsText" text="Baja">
      <formula>NOT(ISERROR(SEARCH("Baja",K30)))</formula>
    </cfRule>
    <cfRule type="containsText" dxfId="124" priority="403" operator="containsText" text="Muy Baja">
      <formula>NOT(ISERROR(SEARCH("Muy Baja",K30)))</formula>
    </cfRule>
  </conditionalFormatting>
  <conditionalFormatting sqref="L30:L34">
    <cfRule type="containsText" dxfId="123" priority="396" operator="containsText" text="Catastrófico">
      <formula>NOT(ISERROR(SEARCH("Catastrófico",L30)))</formula>
    </cfRule>
    <cfRule type="containsText" dxfId="122" priority="397" operator="containsText" text="Mayor">
      <formula>NOT(ISERROR(SEARCH("Mayor",L30)))</formula>
    </cfRule>
    <cfRule type="containsText" dxfId="121" priority="398" operator="containsText" text="Menor">
      <formula>NOT(ISERROR(SEARCH("Menor",L30)))</formula>
    </cfRule>
    <cfRule type="containsText" dxfId="120" priority="399" operator="containsText" text="Leve">
      <formula>NOT(ISERROR(SEARCH("Leve",L30)))</formula>
    </cfRule>
  </conditionalFormatting>
  <conditionalFormatting sqref="H35:H39">
    <cfRule type="containsText" dxfId="119" priority="343" operator="containsText" text="Muy Alta">
      <formula>NOT(ISERROR(SEARCH("Muy Alta",H35)))</formula>
    </cfRule>
    <cfRule type="containsText" dxfId="118" priority="344" operator="containsText" text="Alta">
      <formula>NOT(ISERROR(SEARCH("Alta",H35)))</formula>
    </cfRule>
    <cfRule type="containsText" dxfId="117" priority="345" operator="containsText" text="Muy Alta">
      <formula>NOT(ISERROR(SEARCH("Muy Alta",H35)))</formula>
    </cfRule>
    <cfRule type="containsText" dxfId="116" priority="350" operator="containsText" text="Muy Baja">
      <formula>NOT(ISERROR(SEARCH("Muy Baja",H35)))</formula>
    </cfRule>
    <cfRule type="containsText" dxfId="115" priority="351" operator="containsText" text="Baja">
      <formula>NOT(ISERROR(SEARCH("Baja",H35)))</formula>
    </cfRule>
    <cfRule type="containsText" dxfId="114" priority="352" operator="containsText" text="Media">
      <formula>NOT(ISERROR(SEARCH("Media",H35)))</formula>
    </cfRule>
    <cfRule type="containsText" dxfId="113" priority="353" operator="containsText" text="Alta">
      <formula>NOT(ISERROR(SEARCH("Alta",H35)))</formula>
    </cfRule>
    <cfRule type="containsText" dxfId="112" priority="355" operator="containsText" text="Muy Alta">
      <formula>NOT(ISERROR(SEARCH("Muy Alta",H35)))</formula>
    </cfRule>
  </conditionalFormatting>
  <conditionalFormatting sqref="I35:I39">
    <cfRule type="containsText" dxfId="111" priority="346" operator="containsText" text="Catastrófico">
      <formula>NOT(ISERROR(SEARCH("Catastrófico",I35)))</formula>
    </cfRule>
    <cfRule type="containsText" dxfId="110" priority="347" operator="containsText" text="Mayor">
      <formula>NOT(ISERROR(SEARCH("Mayor",I35)))</formula>
    </cfRule>
    <cfRule type="containsText" dxfId="109" priority="348" operator="containsText" text="Menor">
      <formula>NOT(ISERROR(SEARCH("Menor",I35)))</formula>
    </cfRule>
    <cfRule type="containsText" dxfId="108" priority="349" operator="containsText" text="Leve">
      <formula>NOT(ISERROR(SEARCH("Leve",I35)))</formula>
    </cfRule>
    <cfRule type="containsText" dxfId="107" priority="354" operator="containsText" text="Moderado">
      <formula>NOT(ISERROR(SEARCH("Moderado",I35)))</formula>
    </cfRule>
  </conditionalFormatting>
  <conditionalFormatting sqref="K35:K39">
    <cfRule type="containsText" dxfId="106" priority="341" operator="containsText" text="Media">
      <formula>NOT(ISERROR(SEARCH("Media",K35)))</formula>
    </cfRule>
  </conditionalFormatting>
  <conditionalFormatting sqref="L35:L39">
    <cfRule type="containsText" dxfId="105" priority="340" operator="containsText" text="Moderado">
      <formula>NOT(ISERROR(SEARCH("Moderado",L35)))</formula>
    </cfRule>
  </conditionalFormatting>
  <conditionalFormatting sqref="J35:J39">
    <cfRule type="containsText" dxfId="104" priority="339" operator="containsText" text="Moderado">
      <formula>NOT(ISERROR(SEARCH("Moderado",J35)))</formula>
    </cfRule>
  </conditionalFormatting>
  <conditionalFormatting sqref="J35:J39">
    <cfRule type="containsText" dxfId="103" priority="337" operator="containsText" text="Bajo">
      <formula>NOT(ISERROR(SEARCH("Bajo",J35)))</formula>
    </cfRule>
    <cfRule type="containsText" dxfId="102" priority="338" operator="containsText" text="Extremo">
      <formula>NOT(ISERROR(SEARCH("Extremo",J35)))</formula>
    </cfRule>
  </conditionalFormatting>
  <conditionalFormatting sqref="K35:K39">
    <cfRule type="containsText" dxfId="101" priority="335" operator="containsText" text="Baja">
      <formula>NOT(ISERROR(SEARCH("Baja",K35)))</formula>
    </cfRule>
    <cfRule type="containsText" dxfId="100" priority="336" operator="containsText" text="Muy Baja">
      <formula>NOT(ISERROR(SEARCH("Muy Baja",K35)))</formula>
    </cfRule>
  </conditionalFormatting>
  <conditionalFormatting sqref="L35:L39">
    <cfRule type="containsText" dxfId="99" priority="329" operator="containsText" text="Catastrófico">
      <formula>NOT(ISERROR(SEARCH("Catastrófico",L35)))</formula>
    </cfRule>
    <cfRule type="containsText" dxfId="98" priority="330" operator="containsText" text="Mayor">
      <formula>NOT(ISERROR(SEARCH("Mayor",L35)))</formula>
    </cfRule>
    <cfRule type="containsText" dxfId="97" priority="331" operator="containsText" text="Menor">
      <formula>NOT(ISERROR(SEARCH("Menor",L35)))</formula>
    </cfRule>
    <cfRule type="containsText" dxfId="96" priority="332" operator="containsText" text="Leve">
      <formula>NOT(ISERROR(SEARCH("Leve",L35)))</formula>
    </cfRule>
  </conditionalFormatting>
  <conditionalFormatting sqref="H40:H44">
    <cfRule type="containsText" dxfId="95" priority="276" operator="containsText" text="Muy Alta">
      <formula>NOT(ISERROR(SEARCH("Muy Alta",H40)))</formula>
    </cfRule>
    <cfRule type="containsText" dxfId="94" priority="277" operator="containsText" text="Alta">
      <formula>NOT(ISERROR(SEARCH("Alta",H40)))</formula>
    </cfRule>
    <cfRule type="containsText" dxfId="93" priority="278" operator="containsText" text="Muy Alta">
      <formula>NOT(ISERROR(SEARCH("Muy Alta",H40)))</formula>
    </cfRule>
    <cfRule type="containsText" dxfId="92" priority="283" operator="containsText" text="Muy Baja">
      <formula>NOT(ISERROR(SEARCH("Muy Baja",H40)))</formula>
    </cfRule>
    <cfRule type="containsText" dxfId="91" priority="284" operator="containsText" text="Baja">
      <formula>NOT(ISERROR(SEARCH("Baja",H40)))</formula>
    </cfRule>
    <cfRule type="containsText" dxfId="90" priority="285" operator="containsText" text="Media">
      <formula>NOT(ISERROR(SEARCH("Media",H40)))</formula>
    </cfRule>
    <cfRule type="containsText" dxfId="89" priority="286" operator="containsText" text="Alta">
      <formula>NOT(ISERROR(SEARCH("Alta",H40)))</formula>
    </cfRule>
    <cfRule type="containsText" dxfId="88" priority="288" operator="containsText" text="Muy Alta">
      <formula>NOT(ISERROR(SEARCH("Muy Alta",H40)))</formula>
    </cfRule>
  </conditionalFormatting>
  <conditionalFormatting sqref="I40:I44">
    <cfRule type="containsText" dxfId="87" priority="279" operator="containsText" text="Catastrófico">
      <formula>NOT(ISERROR(SEARCH("Catastrófico",I40)))</formula>
    </cfRule>
    <cfRule type="containsText" dxfId="86" priority="280" operator="containsText" text="Mayor">
      <formula>NOT(ISERROR(SEARCH("Mayor",I40)))</formula>
    </cfRule>
    <cfRule type="containsText" dxfId="85" priority="281" operator="containsText" text="Menor">
      <formula>NOT(ISERROR(SEARCH("Menor",I40)))</formula>
    </cfRule>
    <cfRule type="containsText" dxfId="84" priority="282" operator="containsText" text="Leve">
      <formula>NOT(ISERROR(SEARCH("Leve",I40)))</formula>
    </cfRule>
    <cfRule type="containsText" dxfId="83" priority="287" operator="containsText" text="Moderado">
      <formula>NOT(ISERROR(SEARCH("Moderado",I40)))</formula>
    </cfRule>
  </conditionalFormatting>
  <conditionalFormatting sqref="K40:K44">
    <cfRule type="containsText" dxfId="82" priority="274" operator="containsText" text="Media">
      <formula>NOT(ISERROR(SEARCH("Media",K40)))</formula>
    </cfRule>
  </conditionalFormatting>
  <conditionalFormatting sqref="L40:L44">
    <cfRule type="containsText" dxfId="81" priority="273" operator="containsText" text="Moderado">
      <formula>NOT(ISERROR(SEARCH("Moderado",L40)))</formula>
    </cfRule>
  </conditionalFormatting>
  <conditionalFormatting sqref="J40:J44">
    <cfRule type="containsText" dxfId="80" priority="272" operator="containsText" text="Moderado">
      <formula>NOT(ISERROR(SEARCH("Moderado",J40)))</formula>
    </cfRule>
  </conditionalFormatting>
  <conditionalFormatting sqref="J40:J44">
    <cfRule type="containsText" dxfId="79" priority="270" operator="containsText" text="Bajo">
      <formula>NOT(ISERROR(SEARCH("Bajo",J40)))</formula>
    </cfRule>
    <cfRule type="containsText" dxfId="78" priority="271" operator="containsText" text="Extremo">
      <formula>NOT(ISERROR(SEARCH("Extremo",J40)))</formula>
    </cfRule>
  </conditionalFormatting>
  <conditionalFormatting sqref="K40:K44">
    <cfRule type="containsText" dxfId="77" priority="268" operator="containsText" text="Baja">
      <formula>NOT(ISERROR(SEARCH("Baja",K40)))</formula>
    </cfRule>
    <cfRule type="containsText" dxfId="76" priority="269" operator="containsText" text="Muy Baja">
      <formula>NOT(ISERROR(SEARCH("Muy Baja",K40)))</formula>
    </cfRule>
  </conditionalFormatting>
  <conditionalFormatting sqref="L40:L44">
    <cfRule type="containsText" dxfId="75" priority="262" operator="containsText" text="Catastrófico">
      <formula>NOT(ISERROR(SEARCH("Catastrófico",L40)))</formula>
    </cfRule>
    <cfRule type="containsText" dxfId="74" priority="263" operator="containsText" text="Mayor">
      <formula>NOT(ISERROR(SEARCH("Mayor",L40)))</formula>
    </cfRule>
    <cfRule type="containsText" dxfId="73" priority="264" operator="containsText" text="Menor">
      <formula>NOT(ISERROR(SEARCH("Menor",L40)))</formula>
    </cfRule>
    <cfRule type="containsText" dxfId="72" priority="265" operator="containsText" text="Leve">
      <formula>NOT(ISERROR(SEARCH("Leve",L40)))</formula>
    </cfRule>
  </conditionalFormatting>
  <conditionalFormatting sqref="H45:H49">
    <cfRule type="containsText" dxfId="71" priority="209" operator="containsText" text="Muy Alta">
      <formula>NOT(ISERROR(SEARCH("Muy Alta",H45)))</formula>
    </cfRule>
    <cfRule type="containsText" dxfId="70" priority="210" operator="containsText" text="Alta">
      <formula>NOT(ISERROR(SEARCH("Alta",H45)))</formula>
    </cfRule>
    <cfRule type="containsText" dxfId="69" priority="211" operator="containsText" text="Muy Alta">
      <formula>NOT(ISERROR(SEARCH("Muy Alta",H45)))</formula>
    </cfRule>
    <cfRule type="containsText" dxfId="68" priority="216" operator="containsText" text="Muy Baja">
      <formula>NOT(ISERROR(SEARCH("Muy Baja",H45)))</formula>
    </cfRule>
    <cfRule type="containsText" dxfId="67" priority="217" operator="containsText" text="Baja">
      <formula>NOT(ISERROR(SEARCH("Baja",H45)))</formula>
    </cfRule>
    <cfRule type="containsText" dxfId="66" priority="218" operator="containsText" text="Media">
      <formula>NOT(ISERROR(SEARCH("Media",H45)))</formula>
    </cfRule>
    <cfRule type="containsText" dxfId="65" priority="219" operator="containsText" text="Alta">
      <formula>NOT(ISERROR(SEARCH("Alta",H45)))</formula>
    </cfRule>
    <cfRule type="containsText" dxfId="64" priority="221" operator="containsText" text="Muy Alta">
      <formula>NOT(ISERROR(SEARCH("Muy Alta",H45)))</formula>
    </cfRule>
  </conditionalFormatting>
  <conditionalFormatting sqref="I45:I49">
    <cfRule type="containsText" dxfId="63" priority="212" operator="containsText" text="Catastrófico">
      <formula>NOT(ISERROR(SEARCH("Catastrófico",I45)))</formula>
    </cfRule>
    <cfRule type="containsText" dxfId="62" priority="213" operator="containsText" text="Mayor">
      <formula>NOT(ISERROR(SEARCH("Mayor",I45)))</formula>
    </cfRule>
    <cfRule type="containsText" dxfId="61" priority="214" operator="containsText" text="Menor">
      <formula>NOT(ISERROR(SEARCH("Menor",I45)))</formula>
    </cfRule>
    <cfRule type="containsText" dxfId="60" priority="215" operator="containsText" text="Leve">
      <formula>NOT(ISERROR(SEARCH("Leve",I45)))</formula>
    </cfRule>
    <cfRule type="containsText" dxfId="59" priority="220" operator="containsText" text="Moderado">
      <formula>NOT(ISERROR(SEARCH("Moderado",I45)))</formula>
    </cfRule>
  </conditionalFormatting>
  <conditionalFormatting sqref="K45:K49">
    <cfRule type="containsText" dxfId="58" priority="207" operator="containsText" text="Media">
      <formula>NOT(ISERROR(SEARCH("Media",K45)))</formula>
    </cfRule>
  </conditionalFormatting>
  <conditionalFormatting sqref="L45:L49">
    <cfRule type="containsText" dxfId="57" priority="206" operator="containsText" text="Moderado">
      <formula>NOT(ISERROR(SEARCH("Moderado",L45)))</formula>
    </cfRule>
  </conditionalFormatting>
  <conditionalFormatting sqref="J45:J49">
    <cfRule type="containsText" dxfId="56" priority="205" operator="containsText" text="Moderado">
      <formula>NOT(ISERROR(SEARCH("Moderado",J45)))</formula>
    </cfRule>
  </conditionalFormatting>
  <conditionalFormatting sqref="J45:J49">
    <cfRule type="containsText" dxfId="55" priority="203" operator="containsText" text="Bajo">
      <formula>NOT(ISERROR(SEARCH("Bajo",J45)))</formula>
    </cfRule>
    <cfRule type="containsText" dxfId="54" priority="204" operator="containsText" text="Extremo">
      <formula>NOT(ISERROR(SEARCH("Extremo",J45)))</formula>
    </cfRule>
  </conditionalFormatting>
  <conditionalFormatting sqref="K45:K49">
    <cfRule type="containsText" dxfId="53" priority="201" operator="containsText" text="Baja">
      <formula>NOT(ISERROR(SEARCH("Baja",K45)))</formula>
    </cfRule>
    <cfRule type="containsText" dxfId="52" priority="202" operator="containsText" text="Muy Baja">
      <formula>NOT(ISERROR(SEARCH("Muy Baja",K45)))</formula>
    </cfRule>
  </conditionalFormatting>
  <conditionalFormatting sqref="L45:L49">
    <cfRule type="containsText" dxfId="51" priority="195" operator="containsText" text="Catastrófico">
      <formula>NOT(ISERROR(SEARCH("Catastrófico",L45)))</formula>
    </cfRule>
    <cfRule type="containsText" dxfId="50" priority="196" operator="containsText" text="Mayor">
      <formula>NOT(ISERROR(SEARCH("Mayor",L45)))</formula>
    </cfRule>
    <cfRule type="containsText" dxfId="49" priority="197" operator="containsText" text="Menor">
      <formula>NOT(ISERROR(SEARCH("Menor",L45)))</formula>
    </cfRule>
    <cfRule type="containsText" dxfId="48" priority="198" operator="containsText" text="Leve">
      <formula>NOT(ISERROR(SEARCH("Leve",L45)))</formula>
    </cfRule>
  </conditionalFormatting>
  <conditionalFormatting sqref="H50:H54">
    <cfRule type="containsText" dxfId="47" priority="142" operator="containsText" text="Muy Alta">
      <formula>NOT(ISERROR(SEARCH("Muy Alta",H50)))</formula>
    </cfRule>
    <cfRule type="containsText" dxfId="46" priority="143" operator="containsText" text="Alta">
      <formula>NOT(ISERROR(SEARCH("Alta",H50)))</formula>
    </cfRule>
    <cfRule type="containsText" dxfId="45" priority="144" operator="containsText" text="Muy Alta">
      <formula>NOT(ISERROR(SEARCH("Muy Alta",H50)))</formula>
    </cfRule>
    <cfRule type="containsText" dxfId="44" priority="149" operator="containsText" text="Muy Baja">
      <formula>NOT(ISERROR(SEARCH("Muy Baja",H50)))</formula>
    </cfRule>
    <cfRule type="containsText" dxfId="43" priority="150" operator="containsText" text="Baja">
      <formula>NOT(ISERROR(SEARCH("Baja",H50)))</formula>
    </cfRule>
    <cfRule type="containsText" dxfId="42" priority="151" operator="containsText" text="Media">
      <formula>NOT(ISERROR(SEARCH("Media",H50)))</formula>
    </cfRule>
    <cfRule type="containsText" dxfId="41" priority="152" operator="containsText" text="Alta">
      <formula>NOT(ISERROR(SEARCH("Alta",H50)))</formula>
    </cfRule>
    <cfRule type="containsText" dxfId="40" priority="154" operator="containsText" text="Muy Alta">
      <formula>NOT(ISERROR(SEARCH("Muy Alta",H50)))</formula>
    </cfRule>
  </conditionalFormatting>
  <conditionalFormatting sqref="I50:I54">
    <cfRule type="containsText" dxfId="39" priority="145" operator="containsText" text="Catastrófico">
      <formula>NOT(ISERROR(SEARCH("Catastrófico",I50)))</formula>
    </cfRule>
    <cfRule type="containsText" dxfId="38" priority="146" operator="containsText" text="Mayor">
      <formula>NOT(ISERROR(SEARCH("Mayor",I50)))</formula>
    </cfRule>
    <cfRule type="containsText" dxfId="37" priority="147" operator="containsText" text="Menor">
      <formula>NOT(ISERROR(SEARCH("Menor",I50)))</formula>
    </cfRule>
    <cfRule type="containsText" dxfId="36" priority="148" operator="containsText" text="Leve">
      <formula>NOT(ISERROR(SEARCH("Leve",I50)))</formula>
    </cfRule>
    <cfRule type="containsText" dxfId="35" priority="153" operator="containsText" text="Moderado">
      <formula>NOT(ISERROR(SEARCH("Moderado",I50)))</formula>
    </cfRule>
  </conditionalFormatting>
  <conditionalFormatting sqref="K50:K54">
    <cfRule type="containsText" dxfId="34" priority="140" operator="containsText" text="Media">
      <formula>NOT(ISERROR(SEARCH("Media",K50)))</formula>
    </cfRule>
  </conditionalFormatting>
  <conditionalFormatting sqref="L50:L54">
    <cfRule type="containsText" dxfId="33" priority="139" operator="containsText" text="Moderado">
      <formula>NOT(ISERROR(SEARCH("Moderado",L50)))</formula>
    </cfRule>
  </conditionalFormatting>
  <conditionalFormatting sqref="J50:J54">
    <cfRule type="containsText" dxfId="32" priority="138" operator="containsText" text="Moderado">
      <formula>NOT(ISERROR(SEARCH("Moderado",J50)))</formula>
    </cfRule>
  </conditionalFormatting>
  <conditionalFormatting sqref="J50:J54">
    <cfRule type="containsText" dxfId="31" priority="136" operator="containsText" text="Bajo">
      <formula>NOT(ISERROR(SEARCH("Bajo",J50)))</formula>
    </cfRule>
    <cfRule type="containsText" dxfId="30" priority="137" operator="containsText" text="Extremo">
      <formula>NOT(ISERROR(SEARCH("Extremo",J50)))</formula>
    </cfRule>
  </conditionalFormatting>
  <conditionalFormatting sqref="K50:K54">
    <cfRule type="containsText" dxfId="29" priority="134" operator="containsText" text="Baja">
      <formula>NOT(ISERROR(SEARCH("Baja",K50)))</formula>
    </cfRule>
    <cfRule type="containsText" dxfId="28" priority="135" operator="containsText" text="Muy Baja">
      <formula>NOT(ISERROR(SEARCH("Muy Baja",K50)))</formula>
    </cfRule>
  </conditionalFormatting>
  <conditionalFormatting sqref="L50:L54">
    <cfRule type="containsText" dxfId="27" priority="128" operator="containsText" text="Catastrófico">
      <formula>NOT(ISERROR(SEARCH("Catastrófico",L50)))</formula>
    </cfRule>
    <cfRule type="containsText" dxfId="26" priority="129" operator="containsText" text="Mayor">
      <formula>NOT(ISERROR(SEARCH("Mayor",L50)))</formula>
    </cfRule>
    <cfRule type="containsText" dxfId="25" priority="130" operator="containsText" text="Menor">
      <formula>NOT(ISERROR(SEARCH("Menor",L50)))</formula>
    </cfRule>
    <cfRule type="containsText" dxfId="24" priority="131" operator="containsText" text="Leve">
      <formula>NOT(ISERROR(SEARCH("Leve",L50)))</formula>
    </cfRule>
  </conditionalFormatting>
  <conditionalFormatting sqref="H55:H59">
    <cfRule type="containsText" dxfId="23" priority="75" operator="containsText" text="Muy Alta">
      <formula>NOT(ISERROR(SEARCH("Muy Alta",H55)))</formula>
    </cfRule>
    <cfRule type="containsText" dxfId="22" priority="76" operator="containsText" text="Alta">
      <formula>NOT(ISERROR(SEARCH("Alta",H55)))</formula>
    </cfRule>
    <cfRule type="containsText" dxfId="21" priority="77" operator="containsText" text="Muy Alta">
      <formula>NOT(ISERROR(SEARCH("Muy Alta",H55)))</formula>
    </cfRule>
    <cfRule type="containsText" dxfId="20" priority="82" operator="containsText" text="Muy Baja">
      <formula>NOT(ISERROR(SEARCH("Muy Baja",H55)))</formula>
    </cfRule>
    <cfRule type="containsText" dxfId="19" priority="83" operator="containsText" text="Baja">
      <formula>NOT(ISERROR(SEARCH("Baja",H55)))</formula>
    </cfRule>
    <cfRule type="containsText" dxfId="18" priority="84" operator="containsText" text="Media">
      <formula>NOT(ISERROR(SEARCH("Media",H55)))</formula>
    </cfRule>
    <cfRule type="containsText" dxfId="17" priority="85" operator="containsText" text="Alta">
      <formula>NOT(ISERROR(SEARCH("Alta",H55)))</formula>
    </cfRule>
    <cfRule type="containsText" dxfId="16" priority="87" operator="containsText" text="Muy Alta">
      <formula>NOT(ISERROR(SEARCH("Muy Alta",H55)))</formula>
    </cfRule>
  </conditionalFormatting>
  <conditionalFormatting sqref="I55:I59">
    <cfRule type="containsText" dxfId="15" priority="78" operator="containsText" text="Catastrófico">
      <formula>NOT(ISERROR(SEARCH("Catastrófico",I55)))</formula>
    </cfRule>
    <cfRule type="containsText" dxfId="14" priority="79" operator="containsText" text="Mayor">
      <formula>NOT(ISERROR(SEARCH("Mayor",I55)))</formula>
    </cfRule>
    <cfRule type="containsText" dxfId="13" priority="80" operator="containsText" text="Menor">
      <formula>NOT(ISERROR(SEARCH("Menor",I55)))</formula>
    </cfRule>
    <cfRule type="containsText" dxfId="12" priority="81" operator="containsText" text="Leve">
      <formula>NOT(ISERROR(SEARCH("Leve",I55)))</formula>
    </cfRule>
    <cfRule type="containsText" dxfId="11" priority="86" operator="containsText" text="Moderado">
      <formula>NOT(ISERROR(SEARCH("Moderado",I55)))</formula>
    </cfRule>
  </conditionalFormatting>
  <conditionalFormatting sqref="K55:K59">
    <cfRule type="containsText" dxfId="10" priority="73" operator="containsText" text="Media">
      <formula>NOT(ISERROR(SEARCH("Media",K55)))</formula>
    </cfRule>
  </conditionalFormatting>
  <conditionalFormatting sqref="L55:L59">
    <cfRule type="containsText" dxfId="9" priority="72" operator="containsText" text="Moderado">
      <formula>NOT(ISERROR(SEARCH("Moderado",L55)))</formula>
    </cfRule>
  </conditionalFormatting>
  <conditionalFormatting sqref="J55:J59">
    <cfRule type="containsText" dxfId="8" priority="71" operator="containsText" text="Moderado">
      <formula>NOT(ISERROR(SEARCH("Moderado",J55)))</formula>
    </cfRule>
  </conditionalFormatting>
  <conditionalFormatting sqref="J55:J59">
    <cfRule type="containsText" dxfId="7" priority="69" operator="containsText" text="Bajo">
      <formula>NOT(ISERROR(SEARCH("Bajo",J55)))</formula>
    </cfRule>
    <cfRule type="containsText" dxfId="6" priority="70" operator="containsText" text="Extremo">
      <formula>NOT(ISERROR(SEARCH("Extremo",J55)))</formula>
    </cfRule>
  </conditionalFormatting>
  <conditionalFormatting sqref="K55:K59">
    <cfRule type="containsText" dxfId="5" priority="67" operator="containsText" text="Baja">
      <formula>NOT(ISERROR(SEARCH("Baja",K55)))</formula>
    </cfRule>
    <cfRule type="containsText" dxfId="4" priority="68" operator="containsText" text="Muy Baja">
      <formula>NOT(ISERROR(SEARCH("Muy Baja",K55)))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Gestion Calidad - Cartagena</cp:lastModifiedBy>
  <cp:revision/>
  <dcterms:created xsi:type="dcterms:W3CDTF">2021-04-16T16:11:31Z</dcterms:created>
  <dcterms:modified xsi:type="dcterms:W3CDTF">2023-07-25T20:57:58Z</dcterms:modified>
  <cp:category/>
  <cp:contentStatus/>
</cp:coreProperties>
</file>